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minbrsk\OneDrive - GPC\Desktop\PIRKIMAI\(2026-VKJ-88) Uždaromosios armatūros ir jos komponentų tiekimas\Pirkimo dokumentai\"/>
    </mc:Choice>
  </mc:AlternateContent>
  <xr:revisionPtr revIDLastSave="0" documentId="8_{E267D4EB-48E8-4E9F-8F69-089F2BA60EBB}" xr6:coauthVersionLast="47" xr6:coauthVersionMax="47" xr10:uidLastSave="{00000000-0000-0000-0000-000000000000}"/>
  <bookViews>
    <workbookView xWindow="-120" yWindow="-120" windowWidth="29040" windowHeight="15720" tabRatio="965" xr2:uid="{4EDDB925-B654-460F-8D8A-3ADA1D736AE7}"/>
  </bookViews>
  <sheets>
    <sheet name="Pasiūlymo kaina (Suvestinė)" sheetId="13" r:id="rId1"/>
    <sheet name="Rutuliniai vožtuvai(Globe valve" sheetId="1" r:id="rId2"/>
    <sheet name="Pleištiniai vožtuvai(gate valve" sheetId="7" r:id="rId3"/>
    <sheet name="Kontroliniai vožtuvai" sheetId="4" r:id="rId4"/>
    <sheet name="Apsauginiai vožtuvai" sheetId="3" r:id="rId5"/>
    <sheet name="Rutuliniai ventiliai" sheetId="5" r:id="rId6"/>
    <sheet name="Atbuliniai vožtuvai" sheetId="2" r:id="rId7"/>
    <sheet name="Peteliškinės sklendės" sheetId="6" r:id="rId8"/>
    <sheet name="Membraniniai vožtuvai" sheetId="8" r:id="rId9"/>
    <sheet name="Kupolinės ir kūginės sklendės" sheetId="10" r:id="rId10"/>
    <sheet name="Damperiai" sheetId="11" r:id="rId11"/>
    <sheet name="Peilinės sklendės" sheetId="9" r:id="rId12"/>
    <sheet name="Remontiniai komplektai" sheetId="12" r:id="rId13"/>
  </sheets>
  <definedNames>
    <definedName name="_xlnm._FilterDatabase" localSheetId="1" hidden="1">'Rutuliniai vožtuvai(Globe valve'!$A$1:$O$113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13" l="1"/>
  <c r="O77" i="1"/>
  <c r="O105" i="1"/>
  <c r="F135" i="12"/>
  <c r="F147" i="12" l="1"/>
  <c r="F148" i="12"/>
  <c r="F149" i="12"/>
  <c r="F150" i="12"/>
  <c r="F151" i="12"/>
  <c r="F152" i="12"/>
  <c r="F146" i="12"/>
  <c r="F139" i="12"/>
  <c r="F140" i="12"/>
  <c r="F141" i="12"/>
  <c r="F142" i="12"/>
  <c r="F143" i="12"/>
  <c r="F144" i="12"/>
  <c r="F138" i="12"/>
  <c r="F132" i="12"/>
  <c r="F133" i="12"/>
  <c r="F134" i="12"/>
  <c r="F136" i="12"/>
  <c r="F131" i="12"/>
  <c r="F120" i="12"/>
  <c r="F121" i="12"/>
  <c r="F122" i="12"/>
  <c r="F123" i="12"/>
  <c r="F124" i="12"/>
  <c r="F125" i="12"/>
  <c r="F126" i="12"/>
  <c r="F127" i="12"/>
  <c r="F128" i="12"/>
  <c r="F129" i="12"/>
  <c r="F119" i="12"/>
  <c r="F117" i="12"/>
  <c r="F115" i="12"/>
  <c r="F107" i="12"/>
  <c r="F108" i="12"/>
  <c r="F109" i="12"/>
  <c r="F110" i="12"/>
  <c r="F111" i="12"/>
  <c r="F112" i="12"/>
  <c r="F113" i="12"/>
  <c r="F106" i="12"/>
  <c r="F104" i="12"/>
  <c r="F103" i="12"/>
  <c r="F101" i="12"/>
  <c r="F99" i="12"/>
  <c r="F97" i="12"/>
  <c r="F95" i="12"/>
  <c r="F94" i="12"/>
  <c r="F92" i="12"/>
  <c r="F91" i="12"/>
  <c r="F88" i="12"/>
  <c r="F89" i="12"/>
  <c r="F87" i="12"/>
  <c r="F84" i="12"/>
  <c r="F85" i="12"/>
  <c r="F83" i="12"/>
  <c r="F75" i="12"/>
  <c r="F76" i="12"/>
  <c r="F77" i="12"/>
  <c r="F78" i="12"/>
  <c r="F79" i="12"/>
  <c r="F80" i="12"/>
  <c r="F81" i="12"/>
  <c r="F74" i="12"/>
  <c r="F62" i="12"/>
  <c r="F63" i="12"/>
  <c r="F64" i="12"/>
  <c r="F65" i="12"/>
  <c r="F66" i="12"/>
  <c r="F67" i="12"/>
  <c r="F68" i="12"/>
  <c r="F69" i="12"/>
  <c r="F70" i="12"/>
  <c r="F71" i="12"/>
  <c r="F72" i="12"/>
  <c r="F61" i="12"/>
  <c r="F59" i="12"/>
  <c r="F51" i="12"/>
  <c r="F52" i="12"/>
  <c r="F53" i="12"/>
  <c r="F54" i="12"/>
  <c r="F55" i="12"/>
  <c r="F56" i="12"/>
  <c r="F57" i="12"/>
  <c r="F50" i="12"/>
  <c r="F42" i="12"/>
  <c r="F43" i="12"/>
  <c r="F44" i="12"/>
  <c r="F45" i="12"/>
  <c r="F46" i="12"/>
  <c r="F47" i="12"/>
  <c r="F48" i="12"/>
  <c r="F41" i="12"/>
  <c r="F39" i="12"/>
  <c r="F37" i="12"/>
  <c r="F35" i="12"/>
  <c r="F33" i="12"/>
  <c r="F31" i="12"/>
  <c r="F29" i="12"/>
  <c r="F27" i="12"/>
  <c r="F25" i="12"/>
  <c r="F23" i="12"/>
  <c r="F21" i="12"/>
  <c r="F19" i="12"/>
  <c r="F17" i="12"/>
  <c r="F15" i="12"/>
  <c r="F13" i="12"/>
  <c r="F11" i="12"/>
  <c r="F9" i="12"/>
  <c r="F7" i="12"/>
  <c r="F5" i="12"/>
  <c r="F3" i="12"/>
  <c r="O3" i="9"/>
  <c r="O4" i="9"/>
  <c r="O5" i="9"/>
  <c r="O6" i="9"/>
  <c r="O7" i="9"/>
  <c r="O8" i="9"/>
  <c r="O9" i="9"/>
  <c r="O10" i="9"/>
  <c r="O11" i="9"/>
  <c r="O12" i="9"/>
  <c r="O13" i="9"/>
  <c r="O2" i="9"/>
  <c r="O14" i="9" s="1"/>
  <c r="C15" i="13" s="1"/>
  <c r="O3" i="11"/>
  <c r="O4" i="11"/>
  <c r="O5" i="11"/>
  <c r="O6" i="11"/>
  <c r="O7" i="11"/>
  <c r="O8" i="11"/>
  <c r="O9" i="11"/>
  <c r="O10" i="11"/>
  <c r="O11" i="11"/>
  <c r="O2" i="11"/>
  <c r="O12" i="11" s="1"/>
  <c r="C14" i="13" s="1"/>
  <c r="O3" i="10"/>
  <c r="O2" i="10"/>
  <c r="O4" i="10" s="1"/>
  <c r="C13" i="13" s="1"/>
  <c r="O3" i="8"/>
  <c r="C12" i="13" s="1"/>
  <c r="O2" i="8"/>
  <c r="P3" i="6"/>
  <c r="P4" i="6"/>
  <c r="P5" i="6"/>
  <c r="P6" i="6"/>
  <c r="P7" i="6"/>
  <c r="P8" i="6"/>
  <c r="P9" i="6"/>
  <c r="P10" i="6"/>
  <c r="P11" i="6"/>
  <c r="P12" i="6"/>
  <c r="P13" i="6"/>
  <c r="P14" i="6"/>
  <c r="P15" i="6"/>
  <c r="P16" i="6"/>
  <c r="P17" i="6"/>
  <c r="P18" i="6"/>
  <c r="P19" i="6"/>
  <c r="P20" i="6"/>
  <c r="P21" i="6"/>
  <c r="P22" i="6"/>
  <c r="P23" i="6"/>
  <c r="P24" i="6"/>
  <c r="P25" i="6"/>
  <c r="P26" i="6"/>
  <c r="P27" i="6"/>
  <c r="P28" i="6"/>
  <c r="P29" i="6"/>
  <c r="P30" i="6"/>
  <c r="P2" i="6"/>
  <c r="O3" i="2"/>
  <c r="O4" i="2"/>
  <c r="O5" i="2"/>
  <c r="O6" i="2"/>
  <c r="O7" i="2"/>
  <c r="O8" i="2"/>
  <c r="O9" i="2"/>
  <c r="O10" i="2"/>
  <c r="O11" i="2"/>
  <c r="O12" i="2"/>
  <c r="O13" i="2"/>
  <c r="O14" i="2"/>
  <c r="O15" i="2"/>
  <c r="O16" i="2"/>
  <c r="O17" i="2"/>
  <c r="O18" i="2"/>
  <c r="O19" i="2"/>
  <c r="O20" i="2"/>
  <c r="O21" i="2"/>
  <c r="O22" i="2"/>
  <c r="O23" i="2"/>
  <c r="O24" i="2"/>
  <c r="O25" i="2"/>
  <c r="O26" i="2"/>
  <c r="O27" i="2"/>
  <c r="O28" i="2"/>
  <c r="O29" i="2"/>
  <c r="O2" i="2"/>
  <c r="O30" i="2" s="1"/>
  <c r="C10" i="13" s="1"/>
  <c r="O3" i="5"/>
  <c r="O4" i="5"/>
  <c r="O5" i="5"/>
  <c r="O6" i="5"/>
  <c r="O7" i="5"/>
  <c r="O8" i="5"/>
  <c r="O9" i="5"/>
  <c r="O10" i="5"/>
  <c r="O11" i="5"/>
  <c r="O12" i="5"/>
  <c r="O13" i="5"/>
  <c r="O14" i="5"/>
  <c r="O15" i="5"/>
  <c r="O16" i="5"/>
  <c r="O70" i="5" s="1"/>
  <c r="C9" i="13" s="1"/>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2" i="5"/>
  <c r="O3" i="3"/>
  <c r="O4" i="3"/>
  <c r="O5" i="3"/>
  <c r="O6" i="3"/>
  <c r="O7" i="3"/>
  <c r="O8" i="3"/>
  <c r="O9" i="3"/>
  <c r="O10" i="3"/>
  <c r="O11" i="3"/>
  <c r="O12" i="3"/>
  <c r="O13" i="3"/>
  <c r="O14" i="3"/>
  <c r="O15" i="3"/>
  <c r="O16" i="3"/>
  <c r="O17" i="3"/>
  <c r="O18" i="3"/>
  <c r="O19" i="3"/>
  <c r="O20" i="3"/>
  <c r="O21" i="3"/>
  <c r="O22" i="3"/>
  <c r="O23" i="3"/>
  <c r="O24" i="3"/>
  <c r="O25" i="3"/>
  <c r="O26" i="3"/>
  <c r="O27" i="3"/>
  <c r="O28" i="3"/>
  <c r="O29" i="3"/>
  <c r="O30" i="3"/>
  <c r="O31" i="3"/>
  <c r="O2" i="3"/>
  <c r="O32" i="3" s="1"/>
  <c r="C8" i="13" s="1"/>
  <c r="O3" i="4"/>
  <c r="O4" i="4"/>
  <c r="O5" i="4"/>
  <c r="O6" i="4"/>
  <c r="O7" i="4"/>
  <c r="O8" i="4"/>
  <c r="O9" i="4"/>
  <c r="O10" i="4"/>
  <c r="O11" i="4"/>
  <c r="O2" i="4"/>
  <c r="O3" i="7"/>
  <c r="O4" i="7"/>
  <c r="O5" i="7"/>
  <c r="O6" i="7"/>
  <c r="O7" i="7"/>
  <c r="O8" i="7"/>
  <c r="O9" i="7"/>
  <c r="O10" i="7"/>
  <c r="O11" i="7"/>
  <c r="O12" i="7"/>
  <c r="O13" i="7"/>
  <c r="O14" i="7"/>
  <c r="O15" i="7"/>
  <c r="O16" i="7"/>
  <c r="O17" i="7"/>
  <c r="O18" i="7"/>
  <c r="O19" i="7"/>
  <c r="O20" i="7"/>
  <c r="O21" i="7"/>
  <c r="O22" i="7"/>
  <c r="O23" i="7"/>
  <c r="O24" i="7"/>
  <c r="O25" i="7"/>
  <c r="O26" i="7"/>
  <c r="O2" i="7"/>
  <c r="O27" i="7" s="1"/>
  <c r="C6" i="13" s="1"/>
  <c r="O3"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6" i="1"/>
  <c r="O107" i="1"/>
  <c r="O108" i="1"/>
  <c r="O109" i="1"/>
  <c r="O110" i="1"/>
  <c r="O111" i="1"/>
  <c r="O112" i="1"/>
  <c r="O2" i="1"/>
  <c r="F153" i="12" l="1"/>
  <c r="C16" i="13" s="1"/>
  <c r="P31" i="6"/>
  <c r="C11" i="13" s="1"/>
  <c r="O113" i="1"/>
  <c r="O12" i="4"/>
  <c r="C7" i="13" s="1"/>
  <c r="C17" i="13" l="1"/>
  <c r="C18" i="13" s="1"/>
  <c r="C19"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tc={771155BE-73E2-4048-BFDF-2F3BC9A30706}</author>
  </authors>
  <commentList>
    <comment ref="B49" authorId="0" shapeId="0" xr:uid="{771155BE-73E2-4048-BFDF-2F3BC9A30706}">
      <text>
        <t>[Threaded comment]
Your version of Excel allows you to read this threaded comment; however, any edits to it will get removed if the file is opened in a newer version of Excel. Learn more: https://go.microsoft.com/fwlink/?linkid=870924
Comment:
    Patikslinti dalių kodus</t>
      </text>
    </comment>
  </commentList>
</comments>
</file>

<file path=xl/sharedStrings.xml><?xml version="1.0" encoding="utf-8"?>
<sst xmlns="http://schemas.openxmlformats.org/spreadsheetml/2006/main" count="2278" uniqueCount="535">
  <si>
    <t>Nr.</t>
  </si>
  <si>
    <t>Gamintojas</t>
  </si>
  <si>
    <t>Tipas</t>
  </si>
  <si>
    <t>Valdymas</t>
  </si>
  <si>
    <t>Montavimo ilgis,mm</t>
  </si>
  <si>
    <t>Vožtuvo
medžiaga</t>
  </si>
  <si>
    <t>DN</t>
  </si>
  <si>
    <t>PN</t>
  </si>
  <si>
    <t>Terpė</t>
  </si>
  <si>
    <r>
      <rPr>
        <b/>
        <sz val="10"/>
        <rFont val="Arial"/>
        <family val="2"/>
      </rPr>
      <t>PO
bar(g)</t>
    </r>
  </si>
  <si>
    <r>
      <rPr>
        <b/>
        <sz val="10"/>
        <rFont val="Arial"/>
        <family val="2"/>
      </rPr>
      <t>TO
°C</t>
    </r>
  </si>
  <si>
    <t>Mato vnt.</t>
  </si>
  <si>
    <t>IMI Norgren</t>
  </si>
  <si>
    <t>aluminium</t>
  </si>
  <si>
    <t>Schneider</t>
  </si>
  <si>
    <t>S340</t>
  </si>
  <si>
    <t>manual</t>
  </si>
  <si>
    <t>Wakmet</t>
  </si>
  <si>
    <t>Rankinė</t>
  </si>
  <si>
    <t>Elektrinis solenoidas</t>
  </si>
  <si>
    <t>ZDPA</t>
  </si>
  <si>
    <t>ZD-MEZ-15-00/4-0-1</t>
  </si>
  <si>
    <t>ZD-MEZ-17-00/0-0-8</t>
  </si>
  <si>
    <t>70,5</t>
  </si>
  <si>
    <t>82,3</t>
  </si>
  <si>
    <t>14408 1000WOG</t>
  </si>
  <si>
    <t>MZP-02-06</t>
  </si>
  <si>
    <t>648X</t>
  </si>
  <si>
    <t>Vanduo</t>
  </si>
  <si>
    <t>1.0460</t>
  </si>
  <si>
    <t>648UX</t>
  </si>
  <si>
    <t>1.7335</t>
  </si>
  <si>
    <t>649X</t>
  </si>
  <si>
    <t>Persta</t>
  </si>
  <si>
    <t>200AE-42.2</t>
  </si>
  <si>
    <t>200AE-21.2</t>
  </si>
  <si>
    <t>2,1</t>
  </si>
  <si>
    <t>200JM-42.2</t>
  </si>
  <si>
    <t>157,3</t>
  </si>
  <si>
    <t>ZSA 320X</t>
  </si>
  <si>
    <t>Manual</t>
  </si>
  <si>
    <t>ZA420</t>
  </si>
  <si>
    <t>218SX</t>
  </si>
  <si>
    <t>4,1</t>
  </si>
  <si>
    <t>HCVK4-C-U-5-P-4-1-FC-4-1-1-5</t>
  </si>
  <si>
    <t>elektrinė pavara</t>
  </si>
  <si>
    <t>Garas</t>
  </si>
  <si>
    <t>200BE-21.2</t>
  </si>
  <si>
    <t>5,4</t>
  </si>
  <si>
    <t>200BE-42.2</t>
  </si>
  <si>
    <t>73,3</t>
  </si>
  <si>
    <t>2185LX</t>
  </si>
  <si>
    <t>ZSA16X</t>
  </si>
  <si>
    <t>200LM-42.2_ES SA 07.6 + AC 01.2</t>
  </si>
  <si>
    <t>electric motors</t>
  </si>
  <si>
    <t>6,1</t>
  </si>
  <si>
    <t>218LX</t>
  </si>
  <si>
    <t>648XNA</t>
  </si>
  <si>
    <t>649AX</t>
  </si>
  <si>
    <t>674ANA</t>
  </si>
  <si>
    <t>HCV12-C-U-5-P-2-1-F0-3-11-1-5</t>
  </si>
  <si>
    <t>Leser</t>
  </si>
  <si>
    <t>4577.6335</t>
  </si>
  <si>
    <t>200AE-11.2</t>
  </si>
  <si>
    <t>200BE-11.2</t>
  </si>
  <si>
    <t>HCVA2</t>
  </si>
  <si>
    <t>412SAXNA</t>
  </si>
  <si>
    <t>640UNA</t>
  </si>
  <si>
    <t>673UNA</t>
  </si>
  <si>
    <t>649LXNA</t>
  </si>
  <si>
    <t>648LXNA</t>
  </si>
  <si>
    <t>674U</t>
  </si>
  <si>
    <t>HORA</t>
  </si>
  <si>
    <t>1312-88</t>
  </si>
  <si>
    <t>GP240GH+N (~A216 WCB)</t>
  </si>
  <si>
    <t>648NA</t>
  </si>
  <si>
    <t>649NA</t>
  </si>
  <si>
    <t>Oras</t>
  </si>
  <si>
    <t>Steel</t>
  </si>
  <si>
    <t>Alyva</t>
  </si>
  <si>
    <t>Rexroth</t>
  </si>
  <si>
    <t>DBDS 6 K1X/200</t>
  </si>
  <si>
    <t>136,5</t>
  </si>
  <si>
    <t>Arako</t>
  </si>
  <si>
    <t>V40.2  123-1250-10</t>
  </si>
  <si>
    <t>Valvex</t>
  </si>
  <si>
    <t>rankinis</t>
  </si>
  <si>
    <t>ZPDA</t>
  </si>
  <si>
    <t xml:space="preserve"> 1000WOG</t>
  </si>
  <si>
    <t>1.4408</t>
  </si>
  <si>
    <t>Amoniakinis vanduo</t>
  </si>
  <si>
    <t>Schwer</t>
  </si>
  <si>
    <t>A-BV2G38-8i</t>
  </si>
  <si>
    <t>Rankinis</t>
  </si>
  <si>
    <t>Hy-Lok</t>
  </si>
  <si>
    <t>Natrio fosfatų druskos</t>
  </si>
  <si>
    <t>Klinger</t>
  </si>
  <si>
    <t>PADE4015</t>
  </si>
  <si>
    <t>Natrio hidroksido tirpalas</t>
  </si>
  <si>
    <t>Hesch</t>
  </si>
  <si>
    <t>pneumo pavara</t>
  </si>
  <si>
    <t>ZSA320/1</t>
  </si>
  <si>
    <t>649UX</t>
  </si>
  <si>
    <t>H1B-H-12M</t>
  </si>
  <si>
    <t>80,5</t>
  </si>
  <si>
    <t>AISI316L</t>
  </si>
  <si>
    <t>Stubbe</t>
  </si>
  <si>
    <t>C200 PP-EPDM</t>
  </si>
  <si>
    <t>PP</t>
  </si>
  <si>
    <t>EGO</t>
  </si>
  <si>
    <t>2012NL</t>
  </si>
  <si>
    <t>CF8M</t>
  </si>
  <si>
    <t>Stainless</t>
  </si>
  <si>
    <t>A-BV2SR15L-8i</t>
  </si>
  <si>
    <t>101,5</t>
  </si>
  <si>
    <t>A-BV2G12-8i</t>
  </si>
  <si>
    <t>A-BV3DN15-8i</t>
  </si>
  <si>
    <t>Hydac</t>
  </si>
  <si>
    <t>KHB-16SR-1112-01X- A</t>
  </si>
  <si>
    <t>Genebre</t>
  </si>
  <si>
    <t>649LX</t>
  </si>
  <si>
    <t>469SAX</t>
  </si>
  <si>
    <t>Naval</t>
  </si>
  <si>
    <t>265506V</t>
  </si>
  <si>
    <t>Goetze</t>
  </si>
  <si>
    <t>810sGK</t>
  </si>
  <si>
    <t>Regeltechnik</t>
  </si>
  <si>
    <t>PV 6211</t>
  </si>
  <si>
    <t>Pneumatinė pavara</t>
  </si>
  <si>
    <t>KSB</t>
  </si>
  <si>
    <t>VT33L</t>
  </si>
  <si>
    <t>A11 PADE1225ACOR</t>
  </si>
  <si>
    <t>HESCH</t>
  </si>
  <si>
    <t>Fig. 4035</t>
  </si>
  <si>
    <t>-0,001</t>
  </si>
  <si>
    <t>Vexve</t>
  </si>
  <si>
    <t>Fig. 100</t>
  </si>
  <si>
    <t>Board 2x RVE-1-4</t>
  </si>
  <si>
    <t>N/A</t>
  </si>
  <si>
    <t>CVH2-H-12M-1</t>
  </si>
  <si>
    <t>240MT-21.2</t>
  </si>
  <si>
    <t>Gestra</t>
  </si>
  <si>
    <t>RK86A</t>
  </si>
  <si>
    <t>NR01 - 821003008</t>
  </si>
  <si>
    <t>Fig. 105</t>
  </si>
  <si>
    <t>Ari</t>
  </si>
  <si>
    <t>Fig. 23.701</t>
  </si>
  <si>
    <t>GGG-40</t>
  </si>
  <si>
    <t>V40.2  123-4250-32</t>
  </si>
  <si>
    <t>InterApp</t>
  </si>
  <si>
    <t>TLBVA23FF.032.3CT.T.T</t>
  </si>
  <si>
    <t>32</t>
  </si>
  <si>
    <t>RSK500</t>
  </si>
  <si>
    <t>Aventics</t>
  </si>
  <si>
    <t>ALUMINIUM</t>
  </si>
  <si>
    <t>1,5</t>
  </si>
  <si>
    <t>Kracht</t>
  </si>
  <si>
    <t>SPVF 40 C1 G1 A12</t>
  </si>
  <si>
    <t>EN-GJL-300</t>
  </si>
  <si>
    <t>Fig. 103</t>
  </si>
  <si>
    <t>KSB Profin</t>
  </si>
  <si>
    <t>VT3L</t>
  </si>
  <si>
    <t>265509V</t>
  </si>
  <si>
    <t>Wouter Witzel</t>
  </si>
  <si>
    <t>WW EVS/BE/EPDM LÄWW1135</t>
  </si>
  <si>
    <t>JL1040</t>
  </si>
  <si>
    <t>Orbinox</t>
  </si>
  <si>
    <t>RM IIM</t>
  </si>
  <si>
    <t>1332-16</t>
  </si>
  <si>
    <t>Ghibson</t>
  </si>
  <si>
    <t>BLHD</t>
  </si>
  <si>
    <t>EBRO</t>
  </si>
  <si>
    <t>Z014-A</t>
  </si>
  <si>
    <t>640AA-11.2</t>
  </si>
  <si>
    <t>PERSTA/MSA</t>
  </si>
  <si>
    <t>Steam</t>
  </si>
  <si>
    <t>Kingdom</t>
  </si>
  <si>
    <t>KV-L7N</t>
  </si>
  <si>
    <t>AKO</t>
  </si>
  <si>
    <t>VF080.03X.33.30LA</t>
  </si>
  <si>
    <t>Pneumatinis</t>
  </si>
  <si>
    <t>702 GR.3 457 CM 2</t>
  </si>
  <si>
    <t>4582.6184</t>
  </si>
  <si>
    <t>HCV2-P-U-5-2-1-FC-4-1-2-5</t>
  </si>
  <si>
    <t>wakmet</t>
  </si>
  <si>
    <t>K26250</t>
  </si>
  <si>
    <t>WW EVS/BE/EPDM LÄWW1390+RE-076- DA TOAP1015+NBN3- F31K-Z8 TOSS1001</t>
  </si>
  <si>
    <t>HCVS2-P-B-M-Z-1-FC-4-1-2-5</t>
  </si>
  <si>
    <t>649XNA</t>
  </si>
  <si>
    <t>700JT-42.2 (DSK-10)</t>
  </si>
  <si>
    <t>P250GH (~A 105)</t>
  </si>
  <si>
    <t>700JJ-21.2</t>
  </si>
  <si>
    <t>3,5</t>
  </si>
  <si>
    <t>700JJ-21.2_ES SA 07.6 + AC 01.2</t>
  </si>
  <si>
    <t>5,1</t>
  </si>
  <si>
    <t>HCVA1-C-U-4-P-2-1-FO-4-2-1-5</t>
  </si>
  <si>
    <t>ZO16SXLNA</t>
  </si>
  <si>
    <t>WAKMET</t>
  </si>
  <si>
    <t xml:space="preserve">Bray </t>
  </si>
  <si>
    <t>S42-4FY SO105055</t>
  </si>
  <si>
    <t>Albrecht</t>
  </si>
  <si>
    <t>GSV-C</t>
  </si>
  <si>
    <t>GP240GH</t>
  </si>
  <si>
    <t>ZE40-G3/4</t>
  </si>
  <si>
    <t>1312-89</t>
  </si>
  <si>
    <t>ZXS</t>
  </si>
  <si>
    <t>1.0619</t>
  </si>
  <si>
    <t>1.7357 (~ A217 WC6)</t>
  </si>
  <si>
    <t>EX04</t>
  </si>
  <si>
    <t>KZ8250</t>
  </si>
  <si>
    <t>0,6</t>
  </si>
  <si>
    <t>640AA-42.2</t>
  </si>
  <si>
    <t>Schroedahl GmbH</t>
  </si>
  <si>
    <t>TDM A</t>
  </si>
  <si>
    <t>pneumatic</t>
  </si>
  <si>
    <t>700JT-42.2 (DSK10) SA14.2 + AC01.2</t>
  </si>
  <si>
    <t>700JT-21.2 (DSK26.25)</t>
  </si>
  <si>
    <t>700JT-21.2 (DSK26.25) SA16.2 + AC 01.2</t>
  </si>
  <si>
    <r>
      <rPr>
        <sz val="8"/>
        <rFont val="Arial"/>
        <family val="2"/>
        <charset val="186"/>
      </rPr>
      <t>700JN-21.1
LAP-SF-250.003/120- F14</t>
    </r>
  </si>
  <si>
    <t>1312-05</t>
  </si>
  <si>
    <t>ZS250XNA</t>
  </si>
  <si>
    <t>HCVK3-P-B-2-M-2-1-FC-4-13-2-5</t>
  </si>
  <si>
    <t>150/300</t>
  </si>
  <si>
    <t>250/40</t>
  </si>
  <si>
    <t>GGG40</t>
  </si>
  <si>
    <t>KSB Amri</t>
  </si>
  <si>
    <t>Boax B T2 3g6k6XC CR</t>
  </si>
  <si>
    <t>JS 1030</t>
  </si>
  <si>
    <t>VAK200</t>
  </si>
  <si>
    <t>Bray controls</t>
  </si>
  <si>
    <t>S 42/43</t>
  </si>
  <si>
    <t>Gemu</t>
  </si>
  <si>
    <t>480200W232A1VLF10</t>
  </si>
  <si>
    <t>Z016SX</t>
  </si>
  <si>
    <t>Valvulas zubi</t>
  </si>
  <si>
    <t>200 VC</t>
  </si>
  <si>
    <t>ZS250EXNA</t>
  </si>
  <si>
    <t>Pelenai</t>
  </si>
  <si>
    <t>BFS_ES(ind)
SA 07.2/GS100.3 + AC01.2</t>
  </si>
  <si>
    <t>AFT-DV-T-QP-2600-QA-2200</t>
  </si>
  <si>
    <t>2600x2200</t>
  </si>
  <si>
    <t>AFT-DV-QP-2000-QA-400</t>
  </si>
  <si>
    <t>AFT  Poznan</t>
  </si>
  <si>
    <t>AFT-LDV-T-2900X2500-E</t>
  </si>
  <si>
    <t>AFT-DV-QP-2500-QA-4000</t>
  </si>
  <si>
    <t>2000</t>
  </si>
  <si>
    <t>2900X2500</t>
  </si>
  <si>
    <t>2500</t>
  </si>
  <si>
    <t>IMI Bopp&amp;Reuther</t>
  </si>
  <si>
    <t>Si 4322</t>
  </si>
  <si>
    <t>Si 4402</t>
  </si>
  <si>
    <t>RV2H-12M</t>
  </si>
  <si>
    <t>Si 2322</t>
  </si>
  <si>
    <t>4,9</t>
  </si>
  <si>
    <t>KITO</t>
  </si>
  <si>
    <t>VS/KS</t>
  </si>
  <si>
    <t>Si C1321</t>
  </si>
  <si>
    <t>3,6</t>
  </si>
  <si>
    <t>Si 4302</t>
  </si>
  <si>
    <t>0,35</t>
  </si>
  <si>
    <t>Bopp &amp; Reuther Valves GmbH</t>
  </si>
  <si>
    <t>Si 6404 AK 01.14c.35.36.60</t>
  </si>
  <si>
    <t>Si 6505 AK 01.14c.35.36.60</t>
  </si>
  <si>
    <t>WAM</t>
  </si>
  <si>
    <t>VCP2732C</t>
  </si>
  <si>
    <t>Si 6403</t>
  </si>
  <si>
    <t>Bray</t>
  </si>
  <si>
    <t>41M150-110504YS BFV S41-4YS</t>
  </si>
  <si>
    <t>Fig. 4144</t>
  </si>
  <si>
    <t>VT3F</t>
  </si>
  <si>
    <t>190400-11051S010-NN SBV S19-S010</t>
  </si>
  <si>
    <t>Elektrinė pavara</t>
  </si>
  <si>
    <t>vanduo</t>
  </si>
  <si>
    <t>VALVE GROUP</t>
  </si>
  <si>
    <t>GM9W125W/BIL/MKV150LE012.1SA07.2</t>
  </si>
  <si>
    <t>Atsarginės dalies pavadinimas</t>
  </si>
  <si>
    <t>Rutulinė sklendė Valve group GM9W125W/BIL/MKV150LE012.1SA07.2
DN125 PN150, T-210</t>
  </si>
  <si>
    <t>Veleno sandariklių komplektas</t>
  </si>
  <si>
    <t>Broen</t>
  </si>
  <si>
    <t>DZT 350C</t>
  </si>
  <si>
    <t>FAT</t>
  </si>
  <si>
    <t>S 235</t>
  </si>
  <si>
    <t>Boax B T2 3g6k6XC MN</t>
  </si>
  <si>
    <t>KE Plastomer 3l6kffs</t>
  </si>
  <si>
    <t>JS1049</t>
  </si>
  <si>
    <t>0,4</t>
  </si>
  <si>
    <t>DSM</t>
  </si>
  <si>
    <t>WAFER S30-36M</t>
  </si>
  <si>
    <t>EN-GJS-400- 15</t>
  </si>
  <si>
    <t>0,045</t>
  </si>
  <si>
    <t>Vexve AUMA</t>
  </si>
  <si>
    <r>
      <rPr>
        <sz val="8"/>
        <rFont val="Arial"/>
        <family val="2"/>
        <charset val="186"/>
      </rPr>
      <t>BFS_ES(ind)
SA 07.6/GS100.3 + AC01.2</t>
    </r>
  </si>
  <si>
    <t xml:space="preserve">Keystone </t>
  </si>
  <si>
    <t>55-112</t>
  </si>
  <si>
    <t>S40</t>
  </si>
  <si>
    <t>AKBW</t>
  </si>
  <si>
    <t>Tvirtinimas</t>
  </si>
  <si>
    <t>Virinamas</t>
  </si>
  <si>
    <t>Flanšinis</t>
  </si>
  <si>
    <t>ZS260NA</t>
  </si>
  <si>
    <t xml:space="preserve">ARMATURY GROUP </t>
  </si>
  <si>
    <t>V46.45</t>
  </si>
  <si>
    <t>Zamkon</t>
  </si>
  <si>
    <t>ZZ 218</t>
  </si>
  <si>
    <t>vnt</t>
  </si>
  <si>
    <t>Persta 700JT-42.2 DN125,t-135,p-82,3bar</t>
  </si>
  <si>
    <t xml:space="preserve">HORA 1312-89 DN125, T-135, P-82,3bar </t>
  </si>
  <si>
    <t>Remontinis komplektas. Jį sudaro:
102711    velenas KH26  brėžinio No.: 400 
106831 8  Ašinio ritinėlio ir narvelio mazgas AXK 4060 brėžinio No.: 511
107332   ašinio guolio veržlė AS 4060 brėžinio No.: 511
110786  tarpinė  brėžinio No.: 160
122249  Įvorė  brėžinio No.: 510
107102 20  Sandarinimo žiedas 26,0h11/ 39H11x6,5 mm brėžinio No.: 420 
172917  dvigubas diskas 100/100 brėžinio No.: 360
172921     Slėginė veržlė brėžinio No.: 363</t>
  </si>
  <si>
    <t>kompl.</t>
  </si>
  <si>
    <t>Remontinis komplektas. Jį sudaro:
Sandarinimo dangtelis ø190/200x12 P71K (part 31)
Sprališkai vyta tarpinė ø156/174,7x4,5 (part 32)
Tarpinė ø155/175x1 A1 (part 33)
Veleno apatinis sandarinimo žiedas ø32 (part 40)
Sandariklių komplektas ø32/48x32 (part 41)</t>
  </si>
  <si>
    <t>Persta 200BE-21.2 DN50, t-291, p-75bar</t>
  </si>
  <si>
    <t>Remontinis komplektas. Jį sudaro:
108017 Sandarinimo veržlė 20 brėžinio No.: 500
108569 Cilindrinis kaištis 4 m6x12 brėžinio No.: 500  
121630 Sandarinimo žiedas 20,0h11/ 32H11x6,0 mm brėžinio No.: 420
240672 Tarpinė brėžinio No.: 160
241157 velenas brėžinio No.: 401</t>
  </si>
  <si>
    <t>Wakmet 218SXNP DN65,t-100,p-16bar</t>
  </si>
  <si>
    <t>Remontinis komplektas. Jį sudaro:
( vidinis gamintojo numeris :  06115231033401 )  - diskas + veleno sandarinimo virvė "630"  (  218ANP DN 65 L = 385  ( M16x 1,5 ) + tarpinės (420320/1)</t>
  </si>
  <si>
    <t>HORA 1721-93 DN40,t-135,p-82,3</t>
  </si>
  <si>
    <t>Persta 200AE-21.2, DN15,t-291,p-75</t>
  </si>
  <si>
    <t>Remontinis komplektas. Jį sudaro:
110537  tarpinė 35x49 mm brėžinio No.: 160
107015  sandarinimo veržlė 16 brėžinio No.: 500
108569 Cilindrinis kaištis 4 m6x12 brėžinio No.: 501
116620 sandarinimo žiedas 16,0h11/ 24H11x4,0 brėžinio No.: 420
239236 velenas su disku brėžinio No.: 401</t>
  </si>
  <si>
    <t>Wakmet HCV2-P-U-5-2-1-FC-4-1-2-5, DN100, t-341, p-320</t>
  </si>
  <si>
    <t>Remontinis komplektas. Jį sudaro:
( vidinis gamintojo numeris :  06163691293016 )  
- perforuotas diskas HCVS2 DN100 PN320  Kvs=16m3/h 
- kaištis su disku Fi44 
- kaištis HCV DN65-125 
- sandariklis HCVS2 DN100  F44 ( stelit) 
- virinta plokštė 22801218/1</t>
  </si>
  <si>
    <t>WAKMET, 648 ELX, DN80,PN142 TN555</t>
  </si>
  <si>
    <t>Remontinis komplektas. Jį sudaro:
( vidinis gamintojo kodas :  06144231181953 )  
-	Kaiščio su disku komplektas
-	Sandariklis su tarpinėm</t>
  </si>
  <si>
    <t xml:space="preserve">POLNA, RN-630-7_BR12A-1A570L3; DN80, TN130, PN16bar </t>
  </si>
  <si>
    <t>Remontinis komplektas. Jį sudaro:
-	Veleno sujungimas 1.4571
-	Sandariklis 1.4571
-	Kaištis
-	Dantytas kaištis
-	Korpuso sandariklis
-	Veleno sandariklis
-	Sandarinimo virvė 
-	Pasipriešinimo diskas</t>
  </si>
  <si>
    <t>Sandarininančių elementų komplektas</t>
  </si>
  <si>
    <t>BFV S43-4FY 20" A300 PS51
432000-110014FY</t>
  </si>
  <si>
    <t>Emerson (Fisher)</t>
  </si>
  <si>
    <t>NPS 20 Control-Disk</t>
  </si>
  <si>
    <t>Tecofi</t>
  </si>
  <si>
    <t>VG6400-01</t>
  </si>
  <si>
    <t>100050 X/E</t>
  </si>
  <si>
    <t xml:space="preserve">InterApp </t>
  </si>
  <si>
    <t xml:space="preserve">BVC21FF.032.SST </t>
  </si>
  <si>
    <t xml:space="preserve">ZPDA Sp.z.o.o. Ostrow Wlkp, </t>
  </si>
  <si>
    <t>ZD-MEZ 17.2-00/0-0-8</t>
  </si>
  <si>
    <t>Sandarinimo tarpinių komplektas. Jį sudaro:
Veleno sandariklių komplektas
Sandarinimo paviršiaus tarpinių komplektas</t>
  </si>
  <si>
    <t>Veleno sandarinimo žiedų komplektas</t>
  </si>
  <si>
    <t>FAP WAKMET ZS250EXNA DN150 PN150 T-520</t>
  </si>
  <si>
    <t>ARAKO V40.2 123-4250-32, s/n: 19/01870 DN32 PN250 Ts-450</t>
  </si>
  <si>
    <t xml:space="preserve">BR12A-1E570L3 </t>
  </si>
  <si>
    <t>Polnacorp</t>
  </si>
  <si>
    <t>Pneumo pavara</t>
  </si>
  <si>
    <t xml:space="preserve">BR12A-1E571P3 </t>
  </si>
  <si>
    <t>KVS</t>
  </si>
  <si>
    <t xml:space="preserve">S-Gate GJL 250 </t>
  </si>
  <si>
    <t>Syveco</t>
  </si>
  <si>
    <t>VS 733 1/2"</t>
  </si>
  <si>
    <t>Sferaco</t>
  </si>
  <si>
    <t>Reguliuojanti sklendė Polnacorp BR12A-1E570L3. S/R. 3831/2018 DN25 PN160</t>
  </si>
  <si>
    <t>Remontinis komplektas. Jį sudaro:
Korpuso sandariklis PN150-PN420
Prispaudimo sandariklis PN150-PN420
Veleno sandarinimo grafitiniai žiedai</t>
  </si>
  <si>
    <t>Reguliuojanti sklendė Polnacorp BR12A-1E571P3. S/R. 3890/2018 DN40 PN250</t>
  </si>
  <si>
    <t>Reguliuojanti sklendė Polnacorp BR12A-1E570L3. S/R. 3417/2018 DN40 PN250</t>
  </si>
  <si>
    <t>Reguliuojanti sklendė Polnacorp BR12A-1E570L3. S/R. 3782/2018 DN80 PN40</t>
  </si>
  <si>
    <t>Remontinis komplektas. Jį sudaro:
Korpuso sandariklis PN10-PN100
Prispaudimo sandariklis PN10-PN100
Veleno sandarinimo grafitiniai žiedai</t>
  </si>
  <si>
    <t>Reguliuojanti sklendė Polnacorp BR12A-1E570L3. S/R. 3768/2018 DN40 PN40</t>
  </si>
  <si>
    <t>Sklendės Broen DZT DN 1000, PN 25 T-80</t>
  </si>
  <si>
    <t>FAP WAKMET INTEC HCVK3-P-B-2-M-2-1-FC-4-13-2-5 DN150/300 PN250 T-540</t>
  </si>
  <si>
    <t>Wakmet ZS250 EXNA DN250 PN250 T-555 S/R.2429919</t>
  </si>
  <si>
    <t xml:space="preserve">Sandarinimo pleišto komplektas, kuris sudarytas iš dalių:  04;04A;04B;04D; 04E; 04F   </t>
  </si>
  <si>
    <t xml:space="preserve">Veleno komplektas, kuris sudarytas iš dalių: 06; 06A;06B ; 06C                 </t>
  </si>
  <si>
    <t xml:space="preserve">Veleno sandariklių komplektas, kuris sudarytas iš dalių :   07A ;  07B                             </t>
  </si>
  <si>
    <t xml:space="preserve">Vidinis intarpas, kuris sudarytas iš dalių: 37  +10               </t>
  </si>
  <si>
    <t>Grafitiniai veleno sandarikliai  Fi80/60x10   ( 7 vnt ) Nr. 11</t>
  </si>
  <si>
    <t>Trapecinė korpuso grafitinė tarpinė  Fi 310/290 x 20  ( 1 vnt. ) Nr. 13</t>
  </si>
  <si>
    <t xml:space="preserve">Sandarinimo tarpinė Nr. 39 ;  </t>
  </si>
  <si>
    <t>Wakmet ZS250 EXNA DN300 PN250 T-555 S/R.</t>
  </si>
  <si>
    <t xml:space="preserve">Prispaudėjas Nr. 10     </t>
  </si>
  <si>
    <t>ABO 924B DN200 PN16 T-125</t>
  </si>
  <si>
    <t>Disko sandarinimo guma</t>
  </si>
  <si>
    <t xml:space="preserve">Armatury group   </t>
  </si>
  <si>
    <t>L10.31 175 AG</t>
  </si>
  <si>
    <t>Perforuotas diskas (perforated disc) Kodas 04</t>
  </si>
  <si>
    <t>Grafitinis žiedas (Ring). Kodas 04A</t>
  </si>
  <si>
    <t>Sandarinimo disko velenas (Stem-disc). Kodas 04P</t>
  </si>
  <si>
    <t>Sandarinimo diskas (Stem). Kodas 06</t>
  </si>
  <si>
    <t>Veleno sandarinimo žiedų komplektas(Ring). Kodas 11.</t>
  </si>
  <si>
    <t>Trapecinių žiedų komplektas (Trapezoidal gasket). Kodas 13.</t>
  </si>
  <si>
    <t>Slėgio nuleidimo diskas (relief disc). Kodas14.</t>
  </si>
  <si>
    <t>Sandarinimo žiedas (ring). Kodas 17</t>
  </si>
  <si>
    <t>Spiralinė tarpinė (spiral gasket). Kodas 38</t>
  </si>
  <si>
    <t>Sandarumo žiedas (seat). Kodas 59</t>
  </si>
  <si>
    <t>Virinamas sandarinimo padas (welding pad). Kodas 59A</t>
  </si>
  <si>
    <t xml:space="preserve">FAP Wakmet Intec HCVS2-P-U-5-M-2-1-FC-4-1-2-5 DN100, PN320 </t>
  </si>
  <si>
    <t>FAP Wakmet Intec HCVS2-P-B-4-M-2-1-FC-4-1-2-5, DN125, PN320</t>
  </si>
  <si>
    <t xml:space="preserve">Wakmet ZS250XNA DN150, PN250, T-210°C </t>
  </si>
  <si>
    <t>Veleno sandarinimo žiedų komplektas (packing rings/set) Kodas 11</t>
  </si>
  <si>
    <t>Sandarinimo žiedų pagrindas (Bonnet liner). Kodas 10</t>
  </si>
  <si>
    <t xml:space="preserve">Wakmet ZS250XNA DN125, PN250, T-210°C </t>
  </si>
  <si>
    <t>Z1A-1G571L3 RN-400-20-6</t>
  </si>
  <si>
    <t>Z1A-1G571P3 RN-400-20-6</t>
  </si>
  <si>
    <t>Polnacorp Z1A-1G571L3 RN-400-20-6 DN40 PN250 T-210</t>
  </si>
  <si>
    <t>Sandarinančių elementų komplektas. Jį sudaro:
2-jų žingsnių kaištis
2-jų žingsnių sandariklis
Fiksacinis kaištis
Reguliuojamas velenas
Slėgio mažinimo kaištis</t>
  </si>
  <si>
    <t>Sandarinimo tarpinių komplektas. Jį sudaro:
Korpuso tarpinė SS+grafitas
Slėgio mažinimo kaiščio tarpinė
Grafitiniai žiedai</t>
  </si>
  <si>
    <t>Sandarinančių elementų komplektas. Jį sudaro:
3-jų žingsnių kaištis
3-jų žingsnių sandariklis
Fiksacinis kaištis
Reguliuojamas velenas
Slėgio mažinimo kaištis</t>
  </si>
  <si>
    <t>Polnacorp Z1A-1G571P3 RN-400-20-6  DN40 PN250 T-210</t>
  </si>
  <si>
    <t>Regeltechnik Kornwestheim)</t>
  </si>
  <si>
    <t>RTK PV 6211</t>
  </si>
  <si>
    <t>Amoniakas</t>
  </si>
  <si>
    <t>Regeltechnik Kornwestheim) RTK PV 6211 S/N: 19012628/020 DN15 PN16</t>
  </si>
  <si>
    <t>Sandarinimo elementų komplektas. Jį sudaro:
Veleno sandariklis PTFE grafitas
Korpuso grafitinė tarpinė: 40 x 54 x 1,5</t>
  </si>
  <si>
    <t>AKO VF080.03X.33.30LA DN80 PN16</t>
  </si>
  <si>
    <t>Natūralios gumos tarpinė M080.03X DN80</t>
  </si>
  <si>
    <t xml:space="preserve">Fike </t>
  </si>
  <si>
    <t xml:space="preserve">HOV-SC </t>
  </si>
  <si>
    <t>4577.6345</t>
  </si>
  <si>
    <t>Schroedahl</t>
  </si>
  <si>
    <t xml:space="preserve">TDM107FVW-CS </t>
  </si>
  <si>
    <t>Schroedahl TDM107FVW-CS DN80 PN160 T-210</t>
  </si>
  <si>
    <t>Sandarinimo tarpinių komplektas</t>
  </si>
  <si>
    <t>HORA 1312-89  DN125 PN160 T-210</t>
  </si>
  <si>
    <t>Wakmet 648LXNP DN25 PN250</t>
  </si>
  <si>
    <t>Sandariklių komplektas. Komplektą sudaro šios dalys: (poz. 10, 11)</t>
  </si>
  <si>
    <t xml:space="preserve">Wakmet 648LXNP DN40 PN250 </t>
  </si>
  <si>
    <t>Apsauginė įvorė Bellows ss 458 Dn100/50 ( item Nr. 15) LESER Part. No. 400.6049.0000</t>
  </si>
  <si>
    <t>Spyruoklės užspaudimo plokštė Spring plate size V100 (items Nr. 16,17) LESER Part. No. 302.8888.9000</t>
  </si>
  <si>
    <t>Suspaudimo spyruoklė Compression spring ( items Nr. 53) LESER Part. No. 840.7522.0205</t>
  </si>
  <si>
    <t>Suspaudimo spyruoklė Compression spring ( items Nr. 54) LESER Part. No. 840.8888.0000</t>
  </si>
  <si>
    <t>Atraminis rutuliukas Ball D3(15-20pcs set) ( item Nr. 57) LESER Part. No. 510.0604.0000</t>
  </si>
  <si>
    <t>Tarpinė Gasket V100 ( item Nr. 60) LESER Part. No. 500.2107.0000</t>
  </si>
  <si>
    <t>Atraminis rutuliukas D15 Ball D15( item Nr.61) LESER Part. No. 510.0405.0000</t>
  </si>
  <si>
    <t>Ašinis adatinis guolis D24 Axial needle bearing D24 (item Nr.69) LESER Part. No.250.0949.0000</t>
  </si>
  <si>
    <t>Slėgio numetimo purkštukas virinamas Nozzle, butt-weld design, special (item Nr.5 ir Nr. 1) Leser part No. 207.8888.9000</t>
  </si>
  <si>
    <t>Slėgio numetimo purkštuko užspaudimo diskas Disc 458 DN80/100 do 50 J24 (item Nr.7) Leser part No. 200.0539.9000</t>
  </si>
  <si>
    <t>Jungiamasis strypas Spindle (item Nr.12) Leser part No. 245.0249.0000 (new ID 244.5549.0000)</t>
  </si>
  <si>
    <t>Apsauginis vožtuvas Leser 4577.6345 DN80 PN400 T-555</t>
  </si>
  <si>
    <t>Laitex</t>
  </si>
  <si>
    <t>SGV-E M507667</t>
  </si>
  <si>
    <t>350x350</t>
  </si>
  <si>
    <t>Kopar</t>
  </si>
  <si>
    <t>Cupola K200</t>
  </si>
  <si>
    <t xml:space="preserve">KOPAR COVER K200 </t>
  </si>
  <si>
    <t>KOPAR apsauginis dangtis K200 anglinio plieno DALIS 1</t>
  </si>
  <si>
    <t>Apsauginė membrana CUPOLA K200 DALIS 3</t>
  </si>
  <si>
    <t xml:space="preserve">648 LXNP </t>
  </si>
  <si>
    <t>Sandarinimo diskas (Disc; seam) diam. 63,0mm, Pos. 4; Medžiaga 1.4122  - 1-36-34040-550  Disko sandarinimas-Ø 63; Pos 1/4; Drw# 0-36-26007;Typ Si 6505 AK   01.14c.35.60; S/N 92208818-20</t>
  </si>
  <si>
    <t>Dangtelio tarpinė (Cap-gasket); Pos. 2/9; Medžiaga 1.4401/Grafitas  1-36-11444-850 ; Pos 1/2/9; Drw# 0-36-26007;Typ Si 6505 AK -01.14c.35.60; S/N 92208818-20</t>
  </si>
  <si>
    <t>Vamzdelinio kompensatoriaus tarpinė (Bellow-gasket) Pos. 13; Medžiaga 1.4571  2-36-30048-156   Matmenys 2X0,25; Pos 1/13; Drw# 0-36-26007;Typ Si 6505 -AK 01.14c.35.60; S/N 92208818-20</t>
  </si>
  <si>
    <t>Tarpinių komplektas pneumatinei pavarai (Gasket set for pneumatic piston) Dydis Nr. 2 2-09-00010-004 Typ Si 6505 AK   01.14c.35.60; S/N 92208818-20</t>
  </si>
  <si>
    <t>Sandarinimo diskas (Disc; seam) diam. 40,0; Medžiaga 1.4122 – 1-36-27156-552 Disko sandarinimas-Ø 40; Pos 1/4; Drw# 0-36-26006.1; Typ Si 6404 AK   01.14c.35.36.60; S/N 92208818-10</t>
  </si>
  <si>
    <t>Dangtelio tarpinė (Cap-gasket); Pos. 2/9; Medžiaga 1.4401/Grafitas - 1-75-23261-765; Pos 1/2/9 ;Drw# 0-36-26006.1; Typ Si 6404 AK 01.14c.35.36.60; S/N 92208818-10</t>
  </si>
  <si>
    <t>Vamzdelinio kompensatoriaus tarpinė (Bellow-gasket); Pos. 15; Medžiaga 1.4571 - 1-75-23213-121 Matmenys 17X22X2; Pos 1/15 ; Drw# 0-36-26006.1; Typ Si  6404 AK 01.14c.35.36.60; S/N 92208818-10</t>
  </si>
  <si>
    <t>Vamzdelinis kompensatorius (Bellow); Pos. 13; Medžiaga 1.4571  - Matmenys 1X0,2; Pos 1/13 ;Drw# 0-36-26006.1; Typ Si  6404 AK 01.14c.35.36.60; S/N 92208818-10</t>
  </si>
  <si>
    <t>Apsauginis vožtuvas Si 6505 AK DN: 100x150mm PN: 160x40 bar Darbinis slėgis: 76,5 bar</t>
  </si>
  <si>
    <t>Apsauginis vožtuvas Si 6404 AK DN: 65x100mm PN: 160x40 bar Darbinis slėgis: 76,5 bar</t>
  </si>
  <si>
    <t>Korpuso tarpinė (Body-gasket); Pos. 2/8; Medžiaga 1.4401/Grafitas
- 1-75-23209-233  Matmenys 120X145X2; Pos 1/2/8; Drw# 0-36-26006.1; Typ Si 6404  AK 01.14c.35.36.60; S/N 92208818-10</t>
  </si>
  <si>
    <t>Spyruoklė (Spring); Pos. 10; Medžiaga 1.8159 
-1-36-29158-551; SP 82.50 Bar; Pos 1/10; Drw# 0-36-26006.1; Typ Si 6404 AK 01.14c.35.36.60; S/N 92208818-10</t>
  </si>
  <si>
    <t>Tarpinių komplektas pneumatinei pavarai (Gasket set for pneumatic piston) Dydis Nr. 2 (2-09-00010-002) 
Typ Si 6404 AK 01.14c.35.36.60; S/N 92208818-10</t>
  </si>
  <si>
    <t>Korpuso tarpinė (Body-gasket); Pos. 2/8; Medžiaga 1.4401/Grafitas   1-75-23208-302
Matmenys 205x245x2; Pos 1/2/8; Drw# 0-36-26007;Typ Si 6505 AK - 01.14c.35.60; S/N 92208818-20</t>
  </si>
  <si>
    <t>Bellow-gasket; Pos. 15; material 1.4571 
- 1-75-23213-112   FLAT GASKET 31X50X2; Pos 1/15; Drw# 0-36-26007;Typ Si 6505
AK 01.14c.35.60; S/N 92208818-20</t>
  </si>
  <si>
    <t>Spyruoklė (Spring); Pos. 10; Medžiaga 1.8159 
1-36-36198-551; SP 76.50 Bar; Pos 1/10; Drw# 0-36-26007;Typ Si 6505 AK 01.14c.35.60; S/N 92208818-20</t>
  </si>
  <si>
    <r>
      <rPr>
        <b/>
        <sz val="8"/>
        <rFont val="Arial"/>
        <family val="2"/>
        <charset val="186"/>
      </rPr>
      <t>PO
bar(g)</t>
    </r>
  </si>
  <si>
    <r>
      <rPr>
        <b/>
        <sz val="8"/>
        <rFont val="Arial"/>
        <family val="2"/>
        <charset val="186"/>
      </rPr>
      <t>TO
°C</t>
    </r>
  </si>
  <si>
    <t>RSK 920/300/4/E</t>
  </si>
  <si>
    <t>BB25C</t>
  </si>
  <si>
    <t>KVGA</t>
  </si>
  <si>
    <t>0,035</t>
  </si>
  <si>
    <t>Jaudt</t>
  </si>
  <si>
    <t>DKZ250PDA</t>
  </si>
  <si>
    <t>52,5</t>
  </si>
  <si>
    <t>DSM-RDT-300-PR</t>
  </si>
  <si>
    <t>1.0038</t>
  </si>
  <si>
    <t>HMT gmbH</t>
  </si>
  <si>
    <t>Absperr- und Regelklappen</t>
  </si>
  <si>
    <t>1.4301</t>
  </si>
  <si>
    <t>DSM-RDT-500-PR</t>
  </si>
  <si>
    <t>DSM-RDT-550-PR</t>
  </si>
  <si>
    <r>
      <rPr>
        <sz val="8"/>
        <color theme="1"/>
        <rFont val="Arial"/>
        <family val="2"/>
        <charset val="186"/>
      </rPr>
      <t>Remontinis komplektas. Jį sudaro:</t>
    </r>
    <r>
      <rPr>
        <b/>
        <sz val="8"/>
        <color theme="1"/>
        <rFont val="Arial"/>
        <family val="2"/>
        <charset val="186"/>
      </rPr>
      <t xml:space="preserve">
</t>
    </r>
    <r>
      <rPr>
        <sz val="8"/>
        <color theme="1"/>
        <rFont val="Arial"/>
        <family val="2"/>
        <charset val="186"/>
      </rPr>
      <t>Stūmuoklio žiedas ø35/32x2,5 (part 6) set 3pcs
Vienakryptis sandariklis ø25 (part 7)
Sandarinimo žiedas ø50/60x5 (part 8) set 4pcs
Veleno apatinis sandarinimo žiedas ø22 (part13)
Sandariklių komplektas ø22 mm/34 mmx24 mm (part 14)
Tarpinės ø45/52x2 A7 (part 19)
Spirališkai vyta tarpinė ø48/103x4,5 SpV2J (part 22)
Spirališkai vyta tarpinė ø86/154x4,5 SpV2J (part 26)</t>
    </r>
  </si>
  <si>
    <r>
      <t>Srieginė disko jungtis (</t>
    </r>
    <r>
      <rPr>
        <sz val="8"/>
        <color rgb="FF000000"/>
        <rFont val="Arial"/>
        <family val="2"/>
        <charset val="186"/>
      </rPr>
      <t>threaded connection of disc)</t>
    </r>
    <r>
      <rPr>
        <sz val="8"/>
        <color theme="1"/>
        <rFont val="Arial"/>
        <family val="2"/>
        <charset val="186"/>
      </rPr>
      <t>. Kodas 16</t>
    </r>
  </si>
  <si>
    <t>Hora</t>
  </si>
  <si>
    <t>1721-93</t>
  </si>
  <si>
    <t>40/80</t>
  </si>
  <si>
    <t>5264.2152</t>
  </si>
  <si>
    <t>Itap</t>
  </si>
  <si>
    <t>v/v</t>
  </si>
  <si>
    <t>v/iš</t>
  </si>
  <si>
    <t>el.pavara</t>
  </si>
  <si>
    <t>Tvirtinimo žiedas DALIS 12</t>
  </si>
  <si>
    <t>DESUPERHEATER TYPE ST-1</t>
  </si>
  <si>
    <t>garas</t>
  </si>
  <si>
    <t>vnt.</t>
  </si>
  <si>
    <t>Hidraulinis</t>
  </si>
  <si>
    <t>Mechaninis</t>
  </si>
  <si>
    <t>TO
°C</t>
  </si>
  <si>
    <t>Smėlis</t>
  </si>
  <si>
    <t>Schroedahl TDM128FV-008-CS DN 125x50, PN 250 T-210</t>
  </si>
  <si>
    <t>Sandarinimo tarpinė Nr. 31</t>
  </si>
  <si>
    <t>Apsauginė guma Dalis 11</t>
  </si>
  <si>
    <t>PASIŪLYMO KAINA</t>
  </si>
  <si>
    <t>Eil. Nr.</t>
  </si>
  <si>
    <t>Pavadinimas</t>
  </si>
  <si>
    <t>Kaina, EUR be PVM</t>
  </si>
  <si>
    <t>1.</t>
  </si>
  <si>
    <t>2.</t>
  </si>
  <si>
    <t>3.</t>
  </si>
  <si>
    <t>4.</t>
  </si>
  <si>
    <t>5.</t>
  </si>
  <si>
    <t>6.</t>
  </si>
  <si>
    <t>7.</t>
  </si>
  <si>
    <t>Pasiūlymo kaina EUR be PVM</t>
  </si>
  <si>
    <r>
      <t xml:space="preserve">PVM </t>
    </r>
    <r>
      <rPr>
        <b/>
        <vertAlign val="superscript"/>
        <sz val="10"/>
        <color theme="1"/>
        <rFont val="Arial"/>
        <family val="2"/>
        <charset val="186"/>
      </rPr>
      <t>[1]</t>
    </r>
    <r>
      <rPr>
        <b/>
        <sz val="10"/>
        <color theme="1"/>
        <rFont val="Arial"/>
        <family val="2"/>
        <charset val="186"/>
      </rPr>
      <t xml:space="preserve"> </t>
    </r>
  </si>
  <si>
    <t xml:space="preserve">Pasiūlymo kaina EUR su PVM </t>
  </si>
  <si>
    <t>Rutuliniai vožtuvai(Globe valve)</t>
  </si>
  <si>
    <t>Pleištiniai vožtuvai(gate valve)</t>
  </si>
  <si>
    <t>Kontroliniai vožtuvai</t>
  </si>
  <si>
    <t>Apsauginiai vožtuvai</t>
  </si>
  <si>
    <t>Rutuliniai ventiliai</t>
  </si>
  <si>
    <t>Atbuliniai vožtuvai</t>
  </si>
  <si>
    <t>Peteliškinės sklendės</t>
  </si>
  <si>
    <t>Membraniniai vožtuvai</t>
  </si>
  <si>
    <t>Kupolinės ir kūginės sklendės</t>
  </si>
  <si>
    <t>Damperiai</t>
  </si>
  <si>
    <t>Peilinės sklendės</t>
  </si>
  <si>
    <t>Remontiniai komplektai</t>
  </si>
  <si>
    <t>8.</t>
  </si>
  <si>
    <t>9.</t>
  </si>
  <si>
    <t>10.</t>
  </si>
  <si>
    <t>11.</t>
  </si>
  <si>
    <t>12.</t>
  </si>
  <si>
    <t>Tarpinių O-ring komplektas, dalis 15</t>
  </si>
  <si>
    <t>Tarpinis žiedas K200, dalis 13</t>
  </si>
  <si>
    <t>111776 Tarpinių komplektas ø32/48x32 part 41</t>
  </si>
  <si>
    <t>100657 Apatinio žiedos fiksatorius ø32mm part 40</t>
  </si>
  <si>
    <t>103550 Tarpinė ø155/175x1 A1 part 33</t>
  </si>
  <si>
    <t>119565 Spirališkai vyta tarpinė ø156/174,7x4,5 part 32</t>
  </si>
  <si>
    <t>308562 Sandarinimo žiedas ø190/200x12 part 31</t>
  </si>
  <si>
    <t>118535 Centravimo įvorė ø130 part 11</t>
  </si>
  <si>
    <t>334553 Sandarinimo dalis part 12</t>
  </si>
  <si>
    <t>233211 Sandariklis su atrama ø130 Part 10</t>
  </si>
  <si>
    <t>1314-06</t>
  </si>
  <si>
    <t>Dujos</t>
  </si>
  <si>
    <t xml:space="preserve"> [1] Kai pagal galiojančius teisės aktus tiekėjui nereikia mokėti PVM, tada eilutė "PVM" nepildoma arba joje įrašoma „ne PVM mokėtojas“, arba „netaikoma“.</t>
  </si>
  <si>
    <t>Preliminarus kiekis  [1]</t>
  </si>
  <si>
    <t>Mato vieneto įkainis, Eur be PVM</t>
  </si>
  <si>
    <t>Suma EUR be PVM</t>
  </si>
  <si>
    <t>Suma (EUR be PVM):</t>
  </si>
  <si>
    <t>[1] Nurodyti preliminarūs Prekių kiekiai. Sutarties galiojimo laikotarpiu Pirkėjas turi teisę koreguoti perkamų Prekių kiekį, neviršijant Sutartyje nurodytos maksimalios Sutarties kainos. Pirkėjas neįsipareigoja išpirkti viso Prekių kiekio ar bet kokios jo dalies.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</si>
</sst>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 &quot;€&quot;"/>
  </numFmts>
  <fonts count="24" x14ac:knownFonts="1">
    <font>
      <sz val="11"/>
      <color theme="1"/>
      <name val="Aptos Narrow"/>
      <family val="2"/>
      <scheme val="minor"/>
    </font>
    <font>
      <sz val="11"/>
      <color theme="1"/>
      <name val="Aptos Narrow"/>
      <family val="2"/>
      <charset val="186"/>
      <scheme val="minor"/>
    </font>
    <font>
      <sz val="8"/>
      <name val="Aptos Narrow"/>
      <family val="2"/>
      <scheme val="minor"/>
    </font>
    <font>
      <sz val="10"/>
      <color theme="1"/>
      <name val="Arial"/>
      <family val="2"/>
      <charset val="186"/>
    </font>
    <font>
      <b/>
      <sz val="10"/>
      <color theme="1"/>
      <name val="Arial"/>
      <family val="2"/>
      <charset val="186"/>
    </font>
    <font>
      <b/>
      <sz val="10"/>
      <name val="Arial"/>
      <family val="2"/>
      <charset val="186"/>
    </font>
    <font>
      <b/>
      <sz val="10"/>
      <name val="Arial"/>
      <family val="2"/>
    </font>
    <font>
      <sz val="10"/>
      <name val="Aptos Narrow"/>
      <family val="2"/>
      <scheme val="minor"/>
    </font>
    <font>
      <b/>
      <sz val="11"/>
      <name val="Aptos Narrow"/>
      <family val="2"/>
      <scheme val="minor"/>
    </font>
    <font>
      <sz val="8"/>
      <name val="Arial"/>
      <family val="2"/>
      <charset val="186"/>
    </font>
    <font>
      <sz val="8"/>
      <color rgb="FF000000"/>
      <name val="Arial"/>
      <family val="2"/>
      <charset val="186"/>
    </font>
    <font>
      <sz val="8"/>
      <color theme="1"/>
      <name val="Arial"/>
      <family val="2"/>
      <charset val="186"/>
    </font>
    <font>
      <b/>
      <sz val="8"/>
      <color theme="1"/>
      <name val="Arial"/>
      <family val="2"/>
      <charset val="186"/>
    </font>
    <font>
      <b/>
      <sz val="8"/>
      <name val="Arial"/>
      <family val="2"/>
      <charset val="186"/>
    </font>
    <font>
      <sz val="8"/>
      <color rgb="FFFF0000"/>
      <name val="Arial"/>
      <family val="2"/>
      <charset val="186"/>
    </font>
    <font>
      <b/>
      <sz val="9"/>
      <color theme="1"/>
      <name val="Arial"/>
      <family val="2"/>
      <charset val="186"/>
    </font>
    <font>
      <b/>
      <sz val="11"/>
      <color theme="1"/>
      <name val="Aptos Narrow"/>
      <family val="2"/>
      <charset val="186"/>
      <scheme val="minor"/>
    </font>
    <font>
      <b/>
      <sz val="8"/>
      <color theme="1"/>
      <name val="Arial"/>
      <family val="2"/>
    </font>
    <font>
      <b/>
      <sz val="8"/>
      <name val="Arial"/>
      <family val="2"/>
    </font>
    <font>
      <sz val="8"/>
      <name val="Arial"/>
      <family val="2"/>
    </font>
    <font>
      <b/>
      <vertAlign val="superscript"/>
      <sz val="10"/>
      <color theme="1"/>
      <name val="Arial"/>
      <family val="2"/>
      <charset val="186"/>
    </font>
    <font>
      <i/>
      <sz val="11"/>
      <color theme="1"/>
      <name val="Aptos Narrow"/>
      <family val="2"/>
      <charset val="186"/>
      <scheme val="minor"/>
    </font>
    <font>
      <b/>
      <sz val="9"/>
      <name val="Aptos Narrow"/>
      <family val="2"/>
      <scheme val="minor"/>
    </font>
    <font>
      <sz val="10"/>
      <color theme="1"/>
      <name val="Aptos Narrow"/>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rgb="FFDBE5F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0" borderId="0"/>
  </cellStyleXfs>
  <cellXfs count="153">
    <xf numFmtId="0" fontId="0" fillId="0" borderId="0" xfId="0"/>
    <xf numFmtId="0" fontId="3" fillId="0" borderId="0" xfId="0" applyFont="1"/>
    <xf numFmtId="0" fontId="11" fillId="0" borderId="0" xfId="0" applyFont="1"/>
    <xf numFmtId="0" fontId="11" fillId="0" borderId="0" xfId="0" applyFont="1" applyAlignment="1">
      <alignment horizontal="center"/>
    </xf>
    <xf numFmtId="0" fontId="9" fillId="0" borderId="1" xfId="0" applyFont="1" applyBorder="1" applyAlignment="1">
      <alignment horizontal="center" vertical="center" wrapText="1"/>
    </xf>
    <xf numFmtId="1" fontId="10" fillId="0" borderId="1" xfId="0" applyNumberFormat="1" applyFont="1" applyBorder="1" applyAlignment="1">
      <alignment horizontal="center" vertical="center" wrapText="1" shrinkToFit="1"/>
    </xf>
    <xf numFmtId="164" fontId="10" fillId="0" borderId="1" xfId="0" applyNumberFormat="1" applyFont="1" applyBorder="1" applyAlignment="1">
      <alignment horizontal="center" vertical="center" wrapText="1" shrinkToFi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xf numFmtId="0" fontId="11" fillId="0" borderId="1" xfId="0" applyFont="1" applyBorder="1" applyAlignment="1">
      <alignment wrapText="1"/>
    </xf>
    <xf numFmtId="0" fontId="0" fillId="0" borderId="0" xfId="0" applyAlignment="1">
      <alignment horizontal="center" vertical="center"/>
    </xf>
    <xf numFmtId="49" fontId="9" fillId="0" borderId="1" xfId="0" applyNumberFormat="1" applyFont="1" applyBorder="1" applyAlignment="1" applyProtection="1">
      <alignment horizontal="center" vertical="center" wrapText="1"/>
      <protection locked="0"/>
    </xf>
    <xf numFmtId="0" fontId="0" fillId="0" borderId="0" xfId="0" applyAlignment="1">
      <alignment horizontal="centerContinuous"/>
    </xf>
    <xf numFmtId="0" fontId="11" fillId="0" borderId="1" xfId="0" applyFont="1" applyBorder="1" applyAlignment="1">
      <alignment horizontal="center"/>
    </xf>
    <xf numFmtId="0" fontId="9" fillId="0" borderId="1" xfId="0" applyFont="1" applyBorder="1" applyAlignment="1">
      <alignment horizontal="center" vertical="top"/>
    </xf>
    <xf numFmtId="1" fontId="10" fillId="0" borderId="1" xfId="0" applyNumberFormat="1" applyFont="1" applyBorder="1" applyAlignment="1">
      <alignment horizontal="center" vertical="top" shrinkToFit="1"/>
    </xf>
    <xf numFmtId="0" fontId="9" fillId="0" borderId="1" xfId="0" applyFont="1" applyBorder="1" applyAlignment="1">
      <alignment horizontal="center" vertical="top" wrapText="1"/>
    </xf>
    <xf numFmtId="165" fontId="10" fillId="0" borderId="1" xfId="0" applyNumberFormat="1" applyFont="1" applyBorder="1" applyAlignment="1">
      <alignment horizontal="center" vertical="top" shrinkToFit="1"/>
    </xf>
    <xf numFmtId="49" fontId="9" fillId="0" borderId="1" xfId="0" applyNumberFormat="1" applyFont="1" applyBorder="1" applyAlignment="1" applyProtection="1">
      <alignment horizontal="center" vertical="top" wrapText="1"/>
      <protection locked="0"/>
    </xf>
    <xf numFmtId="0" fontId="10" fillId="0" borderId="1" xfId="0" applyFont="1" applyBorder="1" applyAlignment="1">
      <alignment horizontal="center" vertical="center" wrapText="1" shrinkToFit="1"/>
    </xf>
    <xf numFmtId="1" fontId="10" fillId="0" borderId="1" xfId="0" applyNumberFormat="1" applyFont="1" applyBorder="1" applyAlignment="1">
      <alignment horizontal="center" vertical="center" shrinkToFit="1"/>
    </xf>
    <xf numFmtId="0" fontId="1" fillId="0" borderId="0" xfId="0" applyFont="1"/>
    <xf numFmtId="0" fontId="9" fillId="0" borderId="1" xfId="0" applyFont="1" applyBorder="1" applyAlignment="1">
      <alignment horizontal="center" vertical="center"/>
    </xf>
    <xf numFmtId="165" fontId="10" fillId="0" borderId="1" xfId="0" applyNumberFormat="1" applyFont="1" applyBorder="1" applyAlignment="1">
      <alignment horizontal="center" vertical="center" shrinkToFit="1"/>
    </xf>
    <xf numFmtId="2" fontId="10" fillId="0" borderId="1" xfId="0" applyNumberFormat="1" applyFont="1" applyBorder="1" applyAlignment="1">
      <alignment horizontal="center" vertical="center" shrinkToFit="1"/>
    </xf>
    <xf numFmtId="0" fontId="12" fillId="0" borderId="1" xfId="0" applyFont="1" applyBorder="1" applyAlignment="1">
      <alignment horizontal="centerContinuous" vertical="center"/>
    </xf>
    <xf numFmtId="0" fontId="10" fillId="0" borderId="1" xfId="1" applyFont="1" applyBorder="1" applyAlignment="1">
      <alignment horizontal="center" vertical="center" wrapText="1"/>
    </xf>
    <xf numFmtId="0" fontId="9" fillId="0" borderId="1" xfId="1" applyFont="1" applyBorder="1" applyAlignment="1">
      <alignment horizontal="center" vertical="center" wrapText="1"/>
    </xf>
    <xf numFmtId="0" fontId="11" fillId="0" borderId="1" xfId="0" applyFont="1" applyBorder="1" applyAlignment="1">
      <alignment horizontal="centerContinuous" vertical="center"/>
    </xf>
    <xf numFmtId="0" fontId="14" fillId="0" borderId="1" xfId="0" applyFont="1" applyBorder="1" applyAlignment="1">
      <alignment horizontal="centerContinuous" vertical="center"/>
    </xf>
    <xf numFmtId="0" fontId="9" fillId="0" borderId="1" xfId="0" applyFont="1" applyBorder="1" applyAlignment="1">
      <alignment horizontal="centerContinuous" vertical="center"/>
    </xf>
    <xf numFmtId="0" fontId="13" fillId="0" borderId="1" xfId="0" applyFont="1" applyBorder="1" applyAlignment="1">
      <alignment horizontal="centerContinuous" vertical="center"/>
    </xf>
    <xf numFmtId="2" fontId="17" fillId="0" borderId="1" xfId="0" applyNumberFormat="1" applyFont="1" applyBorder="1" applyAlignment="1">
      <alignment horizontal="center" vertical="center"/>
    </xf>
    <xf numFmtId="0" fontId="3" fillId="0" borderId="0" xfId="0" applyFont="1" applyAlignment="1">
      <alignment horizontal="center"/>
    </xf>
    <xf numFmtId="0" fontId="16" fillId="0" borderId="0" xfId="0" applyFont="1"/>
    <xf numFmtId="2" fontId="18" fillId="0" borderId="1" xfId="0" applyNumberFormat="1" applyFont="1" applyBorder="1" applyAlignment="1">
      <alignment horizontal="center" vertical="center" wrapText="1"/>
    </xf>
    <xf numFmtId="0" fontId="4" fillId="0" borderId="0" xfId="0" applyFont="1"/>
    <xf numFmtId="0" fontId="12" fillId="0" borderId="0" xfId="0" applyFont="1"/>
    <xf numFmtId="0" fontId="16" fillId="0" borderId="0" xfId="0" applyFont="1" applyAlignment="1">
      <alignment horizontal="center" vertical="center"/>
    </xf>
    <xf numFmtId="0" fontId="19" fillId="0" borderId="1" xfId="0" applyFont="1" applyBorder="1" applyAlignment="1">
      <alignment horizontal="center" vertical="center"/>
    </xf>
    <xf numFmtId="2" fontId="11" fillId="0" borderId="1" xfId="0" applyNumberFormat="1" applyFont="1" applyBorder="1" applyAlignment="1">
      <alignment horizontal="center" vertical="center"/>
    </xf>
    <xf numFmtId="2" fontId="11" fillId="0" borderId="1" xfId="0" applyNumberFormat="1" applyFont="1" applyBorder="1" applyAlignment="1">
      <alignment horizontal="center"/>
    </xf>
    <xf numFmtId="166" fontId="11" fillId="4" borderId="3" xfId="0" applyNumberFormat="1" applyFont="1" applyFill="1" applyBorder="1"/>
    <xf numFmtId="0" fontId="13" fillId="3" borderId="4"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11" fillId="0" borderId="7" xfId="0" applyFont="1" applyBorder="1" applyAlignment="1">
      <alignment horizontal="center"/>
    </xf>
    <xf numFmtId="166" fontId="11" fillId="0" borderId="8" xfId="0" applyNumberFormat="1" applyFont="1" applyBorder="1"/>
    <xf numFmtId="0" fontId="11" fillId="0" borderId="9" xfId="0" applyFont="1" applyBorder="1" applyAlignment="1">
      <alignment horizontal="center"/>
    </xf>
    <xf numFmtId="0" fontId="9" fillId="0" borderId="10" xfId="0" applyFont="1" applyBorder="1" applyAlignment="1">
      <alignment horizontal="center" vertical="top" wrapText="1"/>
    </xf>
    <xf numFmtId="1" fontId="10" fillId="0" borderId="10" xfId="0" applyNumberFormat="1" applyFont="1" applyBorder="1" applyAlignment="1">
      <alignment horizontal="center" vertical="top" shrinkToFit="1"/>
    </xf>
    <xf numFmtId="0" fontId="11" fillId="0" borderId="10" xfId="0" applyFont="1" applyBorder="1"/>
    <xf numFmtId="165" fontId="10" fillId="0" borderId="10" xfId="0" applyNumberFormat="1" applyFont="1" applyBorder="1" applyAlignment="1">
      <alignment horizontal="center" vertical="top" shrinkToFit="1"/>
    </xf>
    <xf numFmtId="0" fontId="11" fillId="0" borderId="10" xfId="0" applyFont="1" applyBorder="1" applyAlignment="1">
      <alignment horizontal="center" vertical="center"/>
    </xf>
    <xf numFmtId="2" fontId="11" fillId="0" borderId="10" xfId="0" applyNumberFormat="1" applyFont="1" applyBorder="1" applyAlignment="1">
      <alignment horizontal="center"/>
    </xf>
    <xf numFmtId="166" fontId="11" fillId="0" borderId="11" xfId="0" applyNumberFormat="1" applyFont="1" applyBorder="1"/>
    <xf numFmtId="0" fontId="11" fillId="0" borderId="7" xfId="0" applyFont="1" applyBorder="1" applyAlignment="1">
      <alignment horizontal="center" vertical="center"/>
    </xf>
    <xf numFmtId="166" fontId="11" fillId="0" borderId="8" xfId="0" applyNumberFormat="1" applyFont="1" applyBorder="1" applyAlignment="1">
      <alignment horizontal="center" vertical="center"/>
    </xf>
    <xf numFmtId="0" fontId="11" fillId="0" borderId="9" xfId="0" applyFont="1" applyBorder="1" applyAlignment="1">
      <alignment horizontal="center" vertical="center"/>
    </xf>
    <xf numFmtId="0" fontId="9" fillId="0" borderId="10" xfId="0" applyFont="1" applyBorder="1" applyAlignment="1">
      <alignment horizontal="center" vertical="center" wrapText="1"/>
    </xf>
    <xf numFmtId="2" fontId="11" fillId="0" borderId="10" xfId="0" applyNumberFormat="1" applyFont="1" applyBorder="1" applyAlignment="1">
      <alignment horizontal="center" vertical="center"/>
    </xf>
    <xf numFmtId="166" fontId="11" fillId="0" borderId="11" xfId="0" applyNumberFormat="1" applyFont="1" applyBorder="1" applyAlignment="1">
      <alignment horizontal="center" vertical="center"/>
    </xf>
    <xf numFmtId="2" fontId="9" fillId="0" borderId="1" xfId="0" applyNumberFormat="1" applyFont="1" applyBorder="1" applyAlignment="1">
      <alignment horizontal="center" vertical="center" wrapText="1"/>
    </xf>
    <xf numFmtId="0" fontId="13"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0" borderId="7" xfId="0" applyFont="1" applyBorder="1" applyAlignment="1">
      <alignment horizontal="center" vertical="center" wrapText="1"/>
    </xf>
    <xf numFmtId="166" fontId="9" fillId="0" borderId="8" xfId="0" applyNumberFormat="1" applyFont="1" applyBorder="1" applyAlignment="1">
      <alignment horizontal="center" vertical="center" wrapText="1"/>
    </xf>
    <xf numFmtId="1" fontId="10" fillId="0" borderId="10" xfId="0" applyNumberFormat="1" applyFont="1" applyBorder="1" applyAlignment="1">
      <alignment horizontal="center" vertical="center" wrapText="1" shrinkToFit="1"/>
    </xf>
    <xf numFmtId="166" fontId="9" fillId="0" borderId="11" xfId="0" applyNumberFormat="1" applyFont="1" applyBorder="1" applyAlignment="1">
      <alignment horizontal="center" vertical="center" wrapText="1"/>
    </xf>
    <xf numFmtId="0" fontId="6"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164" fontId="10" fillId="0" borderId="10" xfId="0" applyNumberFormat="1" applyFont="1" applyBorder="1" applyAlignment="1">
      <alignment horizontal="center" vertical="center" wrapText="1" shrinkToFit="1"/>
    </xf>
    <xf numFmtId="0" fontId="11" fillId="0" borderId="10" xfId="0" applyFont="1" applyBorder="1" applyAlignment="1">
      <alignment horizontal="center" vertical="center" wrapText="1"/>
    </xf>
    <xf numFmtId="0" fontId="9" fillId="0" borderId="9" xfId="0" applyFont="1" applyBorder="1" applyAlignment="1">
      <alignment horizontal="center" vertical="center" wrapText="1"/>
    </xf>
    <xf numFmtId="0" fontId="8" fillId="2" borderId="5" xfId="0" applyFont="1" applyFill="1" applyBorder="1" applyAlignment="1">
      <alignment horizontal="center" vertical="center" wrapText="1"/>
    </xf>
    <xf numFmtId="49" fontId="9" fillId="0" borderId="10" xfId="0" applyNumberFormat="1" applyFont="1" applyBorder="1" applyAlignment="1" applyProtection="1">
      <alignment horizontal="center" vertical="center" wrapText="1"/>
      <protection locked="0"/>
    </xf>
    <xf numFmtId="0" fontId="6" fillId="0" borderId="4" xfId="0" applyFont="1" applyBorder="1" applyAlignment="1">
      <alignment horizontal="center" vertical="center" wrapText="1"/>
    </xf>
    <xf numFmtId="0" fontId="5" fillId="0" borderId="5" xfId="0" applyFont="1" applyBorder="1" applyAlignment="1">
      <alignment horizontal="center" vertical="center" wrapText="1"/>
    </xf>
    <xf numFmtId="0" fontId="6" fillId="0" borderId="5" xfId="0" applyFont="1" applyBorder="1" applyAlignment="1">
      <alignment horizontal="center" vertical="center" wrapText="1"/>
    </xf>
    <xf numFmtId="0" fontId="7" fillId="0" borderId="5" xfId="0" applyFont="1" applyBorder="1" applyAlignment="1">
      <alignment horizontal="center" vertical="center" wrapText="1"/>
    </xf>
    <xf numFmtId="2" fontId="17" fillId="0" borderId="10" xfId="0" applyNumberFormat="1" applyFont="1" applyBorder="1" applyAlignment="1">
      <alignment horizontal="center" vertical="center"/>
    </xf>
    <xf numFmtId="0" fontId="9" fillId="0" borderId="10" xfId="0" applyFont="1" applyBorder="1" applyAlignment="1">
      <alignment horizontal="center" vertical="center"/>
    </xf>
    <xf numFmtId="0" fontId="9" fillId="0" borderId="0" xfId="0" applyFont="1" applyAlignment="1">
      <alignment horizontal="center" vertical="center" wrapText="1"/>
    </xf>
    <xf numFmtId="166" fontId="9" fillId="4" borderId="3" xfId="0" applyNumberFormat="1" applyFont="1" applyFill="1" applyBorder="1" applyAlignment="1">
      <alignment horizontal="center" vertical="center" wrapText="1"/>
    </xf>
    <xf numFmtId="166" fontId="11" fillId="4" borderId="3" xfId="0" applyNumberFormat="1" applyFont="1" applyFill="1" applyBorder="1" applyAlignment="1">
      <alignment horizontal="center" vertical="center"/>
    </xf>
    <xf numFmtId="166" fontId="11" fillId="4" borderId="3" xfId="0" applyNumberFormat="1" applyFont="1" applyFill="1" applyBorder="1" applyAlignment="1">
      <alignment horizontal="center"/>
    </xf>
    <xf numFmtId="0" fontId="11" fillId="0" borderId="0" xfId="0" applyFont="1" applyAlignment="1">
      <alignment horizontal="center" vertical="center"/>
    </xf>
    <xf numFmtId="0" fontId="12" fillId="0" borderId="14" xfId="0" applyFont="1" applyBorder="1" applyAlignment="1">
      <alignment horizontal="centerContinuous" vertical="center" wrapText="1"/>
    </xf>
    <xf numFmtId="2" fontId="9" fillId="0" borderId="1" xfId="0" applyNumberFormat="1" applyFont="1" applyBorder="1" applyAlignment="1">
      <alignment horizontal="center" vertical="center"/>
    </xf>
    <xf numFmtId="0" fontId="11" fillId="0" borderId="14" xfId="0" applyFont="1" applyBorder="1" applyAlignment="1">
      <alignment horizontal="centerContinuous" vertical="center" wrapText="1"/>
    </xf>
    <xf numFmtId="0" fontId="4" fillId="0" borderId="12" xfId="0" applyFont="1" applyBorder="1" applyAlignment="1">
      <alignment horizontal="center" vertical="center"/>
    </xf>
    <xf numFmtId="0" fontId="11" fillId="0" borderId="12" xfId="0" applyFont="1" applyBorder="1" applyAlignment="1">
      <alignment horizontal="center" vertical="center"/>
    </xf>
    <xf numFmtId="0" fontId="15" fillId="0" borderId="5" xfId="0" applyFont="1" applyBorder="1" applyAlignment="1">
      <alignment horizontal="center" vertical="center"/>
    </xf>
    <xf numFmtId="0" fontId="11" fillId="0" borderId="7" xfId="0" applyFont="1" applyBorder="1"/>
    <xf numFmtId="0" fontId="12" fillId="0" borderId="7" xfId="0" applyFont="1" applyBorder="1" applyAlignment="1">
      <alignment horizontal="centerContinuous" vertical="center"/>
    </xf>
    <xf numFmtId="0" fontId="12" fillId="0" borderId="8" xfId="0" applyFont="1" applyBorder="1" applyAlignment="1">
      <alignment horizontal="centerContinuous" vertical="center"/>
    </xf>
    <xf numFmtId="0" fontId="11" fillId="0" borderId="7" xfId="0" applyFont="1" applyBorder="1" applyAlignment="1">
      <alignment wrapText="1"/>
    </xf>
    <xf numFmtId="0" fontId="12" fillId="0" borderId="7" xfId="0" applyFont="1" applyBorder="1" applyAlignment="1">
      <alignment horizontal="centerContinuous"/>
    </xf>
    <xf numFmtId="166" fontId="12" fillId="0" borderId="8" xfId="0" applyNumberFormat="1" applyFont="1" applyBorder="1" applyAlignment="1">
      <alignment horizontal="centerContinuous" vertical="center"/>
    </xf>
    <xf numFmtId="0" fontId="12" fillId="0" borderId="7" xfId="0" applyFont="1" applyBorder="1" applyAlignment="1">
      <alignment wrapText="1"/>
    </xf>
    <xf numFmtId="166" fontId="11" fillId="0" borderId="8" xfId="0" applyNumberFormat="1" applyFont="1" applyBorder="1" applyAlignment="1">
      <alignment horizontal="centerContinuous" vertical="center"/>
    </xf>
    <xf numFmtId="0" fontId="10" fillId="0" borderId="7" xfId="1" applyFont="1" applyBorder="1" applyAlignment="1">
      <alignment vertical="center" wrapText="1"/>
    </xf>
    <xf numFmtId="0" fontId="9" fillId="0" borderId="7" xfId="1" applyFont="1" applyBorder="1" applyAlignment="1">
      <alignment vertical="center" wrapText="1"/>
    </xf>
    <xf numFmtId="0" fontId="13" fillId="0" borderId="7" xfId="0" applyFont="1" applyBorder="1" applyAlignment="1">
      <alignment horizontal="centerContinuous"/>
    </xf>
    <xf numFmtId="166" fontId="9" fillId="0" borderId="8" xfId="0" applyNumberFormat="1" applyFont="1" applyBorder="1" applyAlignment="1">
      <alignment horizontal="center" vertical="center"/>
    </xf>
    <xf numFmtId="0" fontId="13" fillId="0" borderId="7" xfId="1" applyFont="1" applyBorder="1" applyAlignment="1">
      <alignment horizontal="centerContinuous" vertical="center" wrapText="1"/>
    </xf>
    <xf numFmtId="166" fontId="9" fillId="0" borderId="8" xfId="0" applyNumberFormat="1" applyFont="1" applyBorder="1" applyAlignment="1">
      <alignment horizontal="centerContinuous" vertical="center"/>
    </xf>
    <xf numFmtId="0" fontId="10" fillId="0" borderId="7" xfId="0" applyFont="1" applyBorder="1" applyAlignment="1">
      <alignment vertical="center" wrapText="1"/>
    </xf>
    <xf numFmtId="0" fontId="11" fillId="0" borderId="7" xfId="0" applyFont="1" applyBorder="1" applyAlignment="1">
      <alignment vertical="center" wrapText="1"/>
    </xf>
    <xf numFmtId="0" fontId="12" fillId="0" borderId="7" xfId="0" applyFont="1" applyBorder="1" applyAlignment="1">
      <alignment horizontal="centerContinuous" vertical="center" wrapText="1"/>
    </xf>
    <xf numFmtId="0" fontId="13" fillId="0" borderId="7" xfId="0" applyFont="1" applyBorder="1" applyAlignment="1">
      <alignment horizontal="centerContinuous" vertical="center" wrapText="1"/>
    </xf>
    <xf numFmtId="166" fontId="14" fillId="0" borderId="8" xfId="0" applyNumberFormat="1" applyFont="1" applyBorder="1" applyAlignment="1">
      <alignment horizontal="centerContinuous" vertical="center"/>
    </xf>
    <xf numFmtId="0" fontId="9" fillId="0" borderId="7" xfId="0" applyFont="1" applyBorder="1" applyAlignment="1">
      <alignment vertical="center" wrapText="1"/>
    </xf>
    <xf numFmtId="0" fontId="13" fillId="0" borderId="7" xfId="0" applyFont="1" applyBorder="1" applyAlignment="1">
      <alignment horizontal="centerContinuous" wrapText="1"/>
    </xf>
    <xf numFmtId="166" fontId="13" fillId="0" borderId="8" xfId="0" applyNumberFormat="1" applyFont="1" applyBorder="1" applyAlignment="1">
      <alignment horizontal="centerContinuous" vertical="center"/>
    </xf>
    <xf numFmtId="0" fontId="12" fillId="0" borderId="7" xfId="0" applyFont="1" applyBorder="1" applyAlignment="1">
      <alignment horizontal="centerContinuous" wrapText="1"/>
    </xf>
    <xf numFmtId="0" fontId="12" fillId="0" borderId="15" xfId="0" applyFont="1" applyBorder="1" applyAlignment="1">
      <alignment horizontal="centerContinuous" vertical="center" wrapText="1"/>
    </xf>
    <xf numFmtId="166" fontId="12" fillId="0" borderId="16" xfId="0" applyNumberFormat="1" applyFont="1" applyBorder="1" applyAlignment="1">
      <alignment horizontal="center" vertical="center" wrapText="1"/>
    </xf>
    <xf numFmtId="0" fontId="19" fillId="0" borderId="7" xfId="0" applyFont="1" applyBorder="1"/>
    <xf numFmtId="0" fontId="9" fillId="0" borderId="7" xfId="0" applyFont="1" applyBorder="1" applyAlignment="1">
      <alignment wrapText="1"/>
    </xf>
    <xf numFmtId="0" fontId="10" fillId="0" borderId="9" xfId="0" applyFont="1" applyBorder="1" applyAlignment="1">
      <alignment vertical="center" wrapText="1"/>
    </xf>
    <xf numFmtId="0" fontId="4" fillId="0" borderId="0" xfId="0" applyFont="1" applyAlignment="1">
      <alignment horizontal="center"/>
    </xf>
    <xf numFmtId="0" fontId="4" fillId="5"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13" xfId="0" applyFont="1" applyBorder="1" applyAlignment="1">
      <alignment vertical="center" wrapText="1"/>
    </xf>
    <xf numFmtId="4" fontId="3" fillId="0" borderId="17"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4"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0" fontId="15" fillId="0" borderId="4" xfId="0" applyFont="1" applyBorder="1" applyAlignment="1">
      <alignment horizontal="center"/>
    </xf>
    <xf numFmtId="0" fontId="9" fillId="0" borderId="19" xfId="0" applyFont="1" applyBorder="1" applyAlignment="1">
      <alignment horizontal="center" vertical="top"/>
    </xf>
    <xf numFmtId="0" fontId="9" fillId="0" borderId="10" xfId="0" applyFont="1" applyBorder="1" applyAlignment="1">
      <alignment horizontal="center" vertical="top"/>
    </xf>
    <xf numFmtId="0" fontId="4" fillId="0" borderId="18" xfId="0" applyFont="1" applyBorder="1" applyAlignment="1">
      <alignment horizontal="right"/>
    </xf>
    <xf numFmtId="0" fontId="4" fillId="0" borderId="0" xfId="0" applyFont="1" applyAlignment="1">
      <alignment horizontal="right"/>
    </xf>
    <xf numFmtId="0" fontId="4" fillId="0" borderId="1" xfId="0" applyFont="1" applyBorder="1" applyAlignment="1">
      <alignment horizontal="right" vertical="center" wrapText="1"/>
    </xf>
    <xf numFmtId="0" fontId="12" fillId="0" borderId="7"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8" xfId="0" applyFont="1" applyBorder="1" applyAlignment="1">
      <alignment horizontal="center" vertical="center" wrapText="1"/>
    </xf>
    <xf numFmtId="0" fontId="21" fillId="0" borderId="0" xfId="0" applyFont="1" applyAlignment="1" applyProtection="1">
      <alignment horizontal="left" wrapText="1"/>
      <protection locked="0"/>
    </xf>
    <xf numFmtId="0" fontId="0" fillId="0" borderId="0" xfId="0" applyAlignment="1" applyProtection="1">
      <alignment horizontal="left" wrapText="1"/>
      <protection locked="0"/>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2" fillId="4" borderId="3"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3" fillId="0" borderId="0" xfId="0" applyFont="1"/>
  </cellXfs>
  <cellStyles count="2">
    <cellStyle name="Normal" xfId="0" builtinId="0"/>
    <cellStyle name="Normal 2" xfId="1" xr:uid="{FF3EA2F1-0133-4773-81EF-283EB79441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Justinas Ūsas" id="{ACA024B3-BFE6-47F6-9CD1-5FCC74FAB5C2}" userId="S::Justinas.Usas@ignitis.lt::2c963099-466b-483e-89b3-4c7d68985dc5"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49" dT="2025-10-21T19:21:37.99" personId="{ACA024B3-BFE6-47F6-9CD1-5FCC74FAB5C2}" id="{771155BE-73E2-4048-BFDF-2F3BC9A30706}">
    <text>Patikslinti dalių kodus</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B0ECE-3CA4-41C5-9189-D82E0744C43D}">
  <dimension ref="A2:F21"/>
  <sheetViews>
    <sheetView tabSelected="1" workbookViewId="0">
      <selection activeCell="A18" sqref="A18:B18"/>
    </sheetView>
  </sheetViews>
  <sheetFormatPr defaultRowHeight="15" x14ac:dyDescent="0.25"/>
  <cols>
    <col min="2" max="2" width="48.85546875" customWidth="1"/>
    <col min="3" max="3" width="20.28515625" customWidth="1"/>
  </cols>
  <sheetData>
    <row r="2" spans="1:3" x14ac:dyDescent="0.25">
      <c r="A2" s="37"/>
      <c r="B2" s="126" t="s">
        <v>486</v>
      </c>
      <c r="C2" s="1"/>
    </row>
    <row r="3" spans="1:3" x14ac:dyDescent="0.25">
      <c r="A3" s="1"/>
      <c r="B3" s="1"/>
      <c r="C3" s="1"/>
    </row>
    <row r="4" spans="1:3" x14ac:dyDescent="0.25">
      <c r="A4" s="127" t="s">
        <v>487</v>
      </c>
      <c r="B4" s="127" t="s">
        <v>488</v>
      </c>
      <c r="C4" s="128" t="s">
        <v>489</v>
      </c>
    </row>
    <row r="5" spans="1:3" x14ac:dyDescent="0.25">
      <c r="A5" s="129" t="s">
        <v>490</v>
      </c>
      <c r="B5" s="130" t="s">
        <v>500</v>
      </c>
      <c r="C5" s="131">
        <f>SUM('Rutuliniai vožtuvai(Globe valve'!O113)</f>
        <v>0</v>
      </c>
    </row>
    <row r="6" spans="1:3" x14ac:dyDescent="0.25">
      <c r="A6" s="132" t="s">
        <v>491</v>
      </c>
      <c r="B6" s="133" t="s">
        <v>501</v>
      </c>
      <c r="C6" s="134">
        <f>SUM('Pleištiniai vožtuvai(gate valve'!O27)</f>
        <v>0</v>
      </c>
    </row>
    <row r="7" spans="1:3" x14ac:dyDescent="0.25">
      <c r="A7" s="132" t="s">
        <v>492</v>
      </c>
      <c r="B7" s="133" t="s">
        <v>502</v>
      </c>
      <c r="C7" s="134">
        <f>SUM('Kontroliniai vožtuvai'!O12)</f>
        <v>0</v>
      </c>
    </row>
    <row r="8" spans="1:3" x14ac:dyDescent="0.25">
      <c r="A8" s="132" t="s">
        <v>493</v>
      </c>
      <c r="B8" s="133" t="s">
        <v>503</v>
      </c>
      <c r="C8" s="134">
        <f>SUM('Apsauginiai vožtuvai'!O32)</f>
        <v>0</v>
      </c>
    </row>
    <row r="9" spans="1:3" x14ac:dyDescent="0.25">
      <c r="A9" s="132" t="s">
        <v>494</v>
      </c>
      <c r="B9" s="133" t="s">
        <v>504</v>
      </c>
      <c r="C9" s="134">
        <f>SUM('Rutuliniai ventiliai'!O70)</f>
        <v>0</v>
      </c>
    </row>
    <row r="10" spans="1:3" x14ac:dyDescent="0.25">
      <c r="A10" s="132" t="s">
        <v>495</v>
      </c>
      <c r="B10" s="133" t="s">
        <v>505</v>
      </c>
      <c r="C10" s="134">
        <f>SUM('Atbuliniai vožtuvai'!O30)</f>
        <v>0</v>
      </c>
    </row>
    <row r="11" spans="1:3" x14ac:dyDescent="0.25">
      <c r="A11" s="132" t="s">
        <v>496</v>
      </c>
      <c r="B11" s="133" t="s">
        <v>506</v>
      </c>
      <c r="C11" s="134">
        <f>SUM('Peteliškinės sklendės'!P31)</f>
        <v>0</v>
      </c>
    </row>
    <row r="12" spans="1:3" x14ac:dyDescent="0.25">
      <c r="A12" s="132" t="s">
        <v>512</v>
      </c>
      <c r="B12" s="133" t="s">
        <v>507</v>
      </c>
      <c r="C12" s="134">
        <f>SUM('Membraniniai vožtuvai'!O3)</f>
        <v>0</v>
      </c>
    </row>
    <row r="13" spans="1:3" x14ac:dyDescent="0.25">
      <c r="A13" s="132" t="s">
        <v>513</v>
      </c>
      <c r="B13" s="133" t="s">
        <v>508</v>
      </c>
      <c r="C13" s="134">
        <f>SUM('Kupolinės ir kūginės sklendės'!O4)</f>
        <v>0</v>
      </c>
    </row>
    <row r="14" spans="1:3" x14ac:dyDescent="0.25">
      <c r="A14" s="132" t="s">
        <v>514</v>
      </c>
      <c r="B14" s="133" t="s">
        <v>509</v>
      </c>
      <c r="C14" s="134">
        <f>SUM(Damperiai!O12)</f>
        <v>0</v>
      </c>
    </row>
    <row r="15" spans="1:3" x14ac:dyDescent="0.25">
      <c r="A15" s="132" t="s">
        <v>515</v>
      </c>
      <c r="B15" s="133" t="s">
        <v>510</v>
      </c>
      <c r="C15" s="134">
        <f>SUM('Peilinės sklendės'!O14)</f>
        <v>0</v>
      </c>
    </row>
    <row r="16" spans="1:3" x14ac:dyDescent="0.25">
      <c r="A16" s="132" t="s">
        <v>516</v>
      </c>
      <c r="B16" s="133" t="s">
        <v>511</v>
      </c>
      <c r="C16" s="134">
        <f>SUM('Remontiniai komplektai'!F153)</f>
        <v>0</v>
      </c>
    </row>
    <row r="17" spans="1:6" x14ac:dyDescent="0.25">
      <c r="A17" s="139" t="s">
        <v>497</v>
      </c>
      <c r="B17" s="139"/>
      <c r="C17" s="134">
        <f>SUM(C5:C16)</f>
        <v>0</v>
      </c>
    </row>
    <row r="18" spans="1:6" x14ac:dyDescent="0.25">
      <c r="A18" s="140" t="s">
        <v>498</v>
      </c>
      <c r="B18" s="140"/>
      <c r="C18" s="135">
        <f>C17*0.21</f>
        <v>0</v>
      </c>
    </row>
    <row r="19" spans="1:6" x14ac:dyDescent="0.25">
      <c r="A19" s="141" t="s">
        <v>499</v>
      </c>
      <c r="B19" s="141"/>
      <c r="C19" s="134">
        <f>SUM(C17:C18)</f>
        <v>0</v>
      </c>
    </row>
    <row r="21" spans="1:6" ht="31.5" customHeight="1" x14ac:dyDescent="0.25">
      <c r="B21" s="145" t="s">
        <v>529</v>
      </c>
      <c r="C21" s="146"/>
      <c r="D21" s="146"/>
      <c r="E21" s="146"/>
      <c r="F21" s="146"/>
    </row>
  </sheetData>
  <mergeCells count="4">
    <mergeCell ref="A17:B17"/>
    <mergeCell ref="A18:B18"/>
    <mergeCell ref="A19:B19"/>
    <mergeCell ref="B21:F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62034-A0FF-4E7B-BF31-CC63B58609D9}">
  <dimension ref="A1:O115"/>
  <sheetViews>
    <sheetView topLeftCell="A109" zoomScale="90" zoomScaleNormal="90" workbookViewId="0">
      <selection activeCell="I138" sqref="I138"/>
    </sheetView>
  </sheetViews>
  <sheetFormatPr defaultColWidth="9.140625" defaultRowHeight="12.75" x14ac:dyDescent="0.2"/>
  <cols>
    <col min="1" max="1" width="9.140625" style="1"/>
    <col min="2" max="2" width="14.85546875" style="1" customWidth="1"/>
    <col min="3" max="3" width="16.42578125" style="1" bestFit="1" customWidth="1"/>
    <col min="4" max="4" width="10.85546875" style="1" customWidth="1"/>
    <col min="5" max="5" width="11.5703125" style="1" customWidth="1"/>
    <col min="6" max="6" width="11.42578125" style="1" customWidth="1"/>
    <col min="7" max="8" width="9.140625" style="1"/>
    <col min="9" max="9" width="13.85546875" style="1" customWidth="1"/>
    <col min="10" max="11" width="9.140625" style="1"/>
    <col min="12" max="12" width="11.42578125" style="1" customWidth="1"/>
    <col min="13" max="13" width="9.140625" style="1"/>
    <col min="14" max="14" width="11.5703125" style="34" customWidth="1"/>
    <col min="15" max="15" width="11.85546875" style="1" customWidth="1"/>
    <col min="16" max="16384" width="9.140625" style="1"/>
  </cols>
  <sheetData>
    <row r="1" spans="1:15" ht="36" x14ac:dyDescent="0.2">
      <c r="A1" s="44" t="s">
        <v>0</v>
      </c>
      <c r="B1" s="45" t="s">
        <v>1</v>
      </c>
      <c r="C1" s="45" t="s">
        <v>2</v>
      </c>
      <c r="D1" s="45" t="s">
        <v>3</v>
      </c>
      <c r="E1" s="45" t="s">
        <v>4</v>
      </c>
      <c r="F1" s="45" t="s">
        <v>5</v>
      </c>
      <c r="G1" s="45" t="s">
        <v>6</v>
      </c>
      <c r="H1" s="45" t="s">
        <v>7</v>
      </c>
      <c r="I1" s="45" t="s">
        <v>8</v>
      </c>
      <c r="J1" s="46" t="s">
        <v>449</v>
      </c>
      <c r="K1" s="46" t="s">
        <v>450</v>
      </c>
      <c r="L1" s="45" t="s">
        <v>530</v>
      </c>
      <c r="M1" s="45" t="s">
        <v>11</v>
      </c>
      <c r="N1" s="150" t="s">
        <v>531</v>
      </c>
      <c r="O1" s="151" t="s">
        <v>532</v>
      </c>
    </row>
    <row r="2" spans="1:15" ht="22.5" x14ac:dyDescent="0.2">
      <c r="A2" s="47">
        <v>1</v>
      </c>
      <c r="B2" s="4" t="s">
        <v>12</v>
      </c>
      <c r="C2" s="5">
        <v>2623000</v>
      </c>
      <c r="D2" s="4" t="s">
        <v>19</v>
      </c>
      <c r="E2" s="5">
        <v>55</v>
      </c>
      <c r="F2" s="4" t="s">
        <v>13</v>
      </c>
      <c r="G2" s="4">
        <v>6</v>
      </c>
      <c r="H2" s="5">
        <v>10</v>
      </c>
      <c r="I2" s="4" t="s">
        <v>77</v>
      </c>
      <c r="J2" s="5">
        <v>7</v>
      </c>
      <c r="K2" s="5">
        <v>25</v>
      </c>
      <c r="L2" s="8">
        <v>1</v>
      </c>
      <c r="M2" s="8" t="s">
        <v>478</v>
      </c>
      <c r="N2" s="41"/>
      <c r="O2" s="48">
        <f>L2*N2</f>
        <v>0</v>
      </c>
    </row>
    <row r="3" spans="1:15" x14ac:dyDescent="0.2">
      <c r="A3" s="47">
        <v>2</v>
      </c>
      <c r="B3" s="4" t="s">
        <v>14</v>
      </c>
      <c r="C3" s="4" t="s">
        <v>15</v>
      </c>
      <c r="D3" s="8" t="s">
        <v>18</v>
      </c>
      <c r="E3" s="5">
        <v>130</v>
      </c>
      <c r="F3" s="6">
        <v>1.4571000000000001</v>
      </c>
      <c r="G3" s="5">
        <v>6</v>
      </c>
      <c r="H3" s="4">
        <v>250</v>
      </c>
      <c r="I3" s="8" t="s">
        <v>28</v>
      </c>
      <c r="J3" s="5">
        <v>75</v>
      </c>
      <c r="K3" s="5">
        <v>291</v>
      </c>
      <c r="L3" s="8">
        <v>1</v>
      </c>
      <c r="M3" s="8" t="s">
        <v>478</v>
      </c>
      <c r="N3" s="41"/>
      <c r="O3" s="48">
        <f t="shared" ref="O3:O66" si="0">L3*N3</f>
        <v>0</v>
      </c>
    </row>
    <row r="4" spans="1:15" x14ac:dyDescent="0.2">
      <c r="A4" s="47">
        <v>3</v>
      </c>
      <c r="B4" s="8" t="s">
        <v>14</v>
      </c>
      <c r="C4" s="8" t="s">
        <v>15</v>
      </c>
      <c r="D4" s="8" t="s">
        <v>18</v>
      </c>
      <c r="E4" s="5">
        <v>130</v>
      </c>
      <c r="F4" s="6">
        <v>1.5415000000000001</v>
      </c>
      <c r="G4" s="8">
        <v>8</v>
      </c>
      <c r="H4" s="8">
        <v>160</v>
      </c>
      <c r="I4" s="4" t="s">
        <v>46</v>
      </c>
      <c r="J4" s="4" t="s">
        <v>23</v>
      </c>
      <c r="K4" s="5">
        <v>451</v>
      </c>
      <c r="L4" s="8">
        <v>1</v>
      </c>
      <c r="M4" s="8" t="s">
        <v>478</v>
      </c>
      <c r="N4" s="41"/>
      <c r="O4" s="48">
        <f t="shared" si="0"/>
        <v>0</v>
      </c>
    </row>
    <row r="5" spans="1:15" ht="22.5" customHeight="1" x14ac:dyDescent="0.2">
      <c r="A5" s="47">
        <v>4</v>
      </c>
      <c r="B5" s="8" t="s">
        <v>20</v>
      </c>
      <c r="C5" s="7" t="s">
        <v>21</v>
      </c>
      <c r="D5" s="8" t="s">
        <v>18</v>
      </c>
      <c r="E5" s="8"/>
      <c r="F5" s="8"/>
      <c r="G5" s="8">
        <v>8</v>
      </c>
      <c r="H5" s="8">
        <v>320</v>
      </c>
      <c r="I5" s="8" t="s">
        <v>46</v>
      </c>
      <c r="J5" s="8"/>
      <c r="K5" s="8">
        <v>400</v>
      </c>
      <c r="L5" s="8">
        <v>1</v>
      </c>
      <c r="M5" s="8" t="s">
        <v>478</v>
      </c>
      <c r="N5" s="41"/>
      <c r="O5" s="48">
        <f t="shared" si="0"/>
        <v>0</v>
      </c>
    </row>
    <row r="6" spans="1:15" x14ac:dyDescent="0.2">
      <c r="A6" s="47">
        <v>5</v>
      </c>
      <c r="B6" s="8" t="s">
        <v>20</v>
      </c>
      <c r="C6" s="8" t="s">
        <v>22</v>
      </c>
      <c r="D6" s="8" t="s">
        <v>18</v>
      </c>
      <c r="E6" s="8"/>
      <c r="F6" s="8"/>
      <c r="G6" s="8">
        <v>8</v>
      </c>
      <c r="H6" s="8">
        <v>420</v>
      </c>
      <c r="I6" s="8" t="s">
        <v>46</v>
      </c>
      <c r="J6" s="8"/>
      <c r="K6" s="8">
        <v>520</v>
      </c>
      <c r="L6" s="8">
        <v>1</v>
      </c>
      <c r="M6" s="8" t="s">
        <v>478</v>
      </c>
      <c r="N6" s="41"/>
      <c r="O6" s="48">
        <f t="shared" si="0"/>
        <v>0</v>
      </c>
    </row>
    <row r="7" spans="1:15" x14ac:dyDescent="0.2">
      <c r="A7" s="47">
        <v>6</v>
      </c>
      <c r="B7" s="8" t="s">
        <v>20</v>
      </c>
      <c r="C7" s="8" t="s">
        <v>25</v>
      </c>
      <c r="D7" s="8" t="s">
        <v>18</v>
      </c>
      <c r="E7" s="8"/>
      <c r="F7" s="8"/>
      <c r="G7" s="8">
        <v>10</v>
      </c>
      <c r="H7" s="8">
        <v>63</v>
      </c>
      <c r="I7" s="8" t="s">
        <v>46</v>
      </c>
      <c r="J7" s="8"/>
      <c r="K7" s="8"/>
      <c r="L7" s="8">
        <v>1</v>
      </c>
      <c r="M7" s="8" t="s">
        <v>478</v>
      </c>
      <c r="N7" s="41"/>
      <c r="O7" s="48">
        <f t="shared" si="0"/>
        <v>0</v>
      </c>
    </row>
    <row r="8" spans="1:15" x14ac:dyDescent="0.2">
      <c r="A8" s="47">
        <v>7</v>
      </c>
      <c r="B8" s="8" t="s">
        <v>20</v>
      </c>
      <c r="C8" s="8" t="s">
        <v>26</v>
      </c>
      <c r="D8" s="8" t="s">
        <v>18</v>
      </c>
      <c r="E8" s="8"/>
      <c r="F8" s="8"/>
      <c r="G8" s="8">
        <v>10</v>
      </c>
      <c r="H8" s="8">
        <v>63</v>
      </c>
      <c r="I8" s="8" t="s">
        <v>46</v>
      </c>
      <c r="J8" s="8"/>
      <c r="K8" s="8">
        <v>160</v>
      </c>
      <c r="L8" s="8">
        <v>1</v>
      </c>
      <c r="M8" s="8" t="s">
        <v>478</v>
      </c>
      <c r="N8" s="41"/>
      <c r="O8" s="48">
        <f t="shared" si="0"/>
        <v>0</v>
      </c>
    </row>
    <row r="9" spans="1:15" x14ac:dyDescent="0.2">
      <c r="A9" s="47">
        <v>8</v>
      </c>
      <c r="B9" s="8" t="s">
        <v>17</v>
      </c>
      <c r="C9" s="8" t="s">
        <v>27</v>
      </c>
      <c r="D9" s="8" t="s">
        <v>18</v>
      </c>
      <c r="E9" s="8">
        <v>160</v>
      </c>
      <c r="F9" s="8" t="s">
        <v>29</v>
      </c>
      <c r="G9" s="8">
        <v>10</v>
      </c>
      <c r="H9" s="8">
        <v>63</v>
      </c>
      <c r="I9" s="8" t="s">
        <v>28</v>
      </c>
      <c r="J9" s="8"/>
      <c r="K9" s="8">
        <v>210</v>
      </c>
      <c r="L9" s="8">
        <v>1</v>
      </c>
      <c r="M9" s="8" t="s">
        <v>478</v>
      </c>
      <c r="N9" s="41"/>
      <c r="O9" s="48">
        <f t="shared" si="0"/>
        <v>0</v>
      </c>
    </row>
    <row r="10" spans="1:15" x14ac:dyDescent="0.2">
      <c r="A10" s="47">
        <v>9</v>
      </c>
      <c r="B10" s="8" t="s">
        <v>17</v>
      </c>
      <c r="C10" s="8" t="s">
        <v>27</v>
      </c>
      <c r="D10" s="8" t="s">
        <v>18</v>
      </c>
      <c r="E10" s="8">
        <v>160</v>
      </c>
      <c r="F10" s="8" t="s">
        <v>29</v>
      </c>
      <c r="G10" s="8">
        <v>10</v>
      </c>
      <c r="H10" s="8">
        <v>100</v>
      </c>
      <c r="I10" s="8" t="s">
        <v>28</v>
      </c>
      <c r="J10" s="8"/>
      <c r="K10" s="8">
        <v>210</v>
      </c>
      <c r="L10" s="8">
        <v>1</v>
      </c>
      <c r="M10" s="8" t="s">
        <v>478</v>
      </c>
      <c r="N10" s="41"/>
      <c r="O10" s="48">
        <f t="shared" si="0"/>
        <v>0</v>
      </c>
    </row>
    <row r="11" spans="1:15" x14ac:dyDescent="0.2">
      <c r="A11" s="47">
        <v>10</v>
      </c>
      <c r="B11" s="8" t="s">
        <v>17</v>
      </c>
      <c r="C11" s="8" t="s">
        <v>27</v>
      </c>
      <c r="D11" s="8" t="s">
        <v>18</v>
      </c>
      <c r="E11" s="8">
        <v>160</v>
      </c>
      <c r="F11" s="8" t="s">
        <v>29</v>
      </c>
      <c r="G11" s="8">
        <v>10</v>
      </c>
      <c r="H11" s="8">
        <v>160</v>
      </c>
      <c r="I11" s="8" t="s">
        <v>28</v>
      </c>
      <c r="J11" s="8"/>
      <c r="K11" s="8">
        <v>210</v>
      </c>
      <c r="L11" s="8">
        <v>1</v>
      </c>
      <c r="M11" s="8" t="s">
        <v>478</v>
      </c>
      <c r="N11" s="41"/>
      <c r="O11" s="48">
        <f t="shared" si="0"/>
        <v>0</v>
      </c>
    </row>
    <row r="12" spans="1:15" x14ac:dyDescent="0.2">
      <c r="A12" s="47">
        <v>11</v>
      </c>
      <c r="B12" s="8" t="s">
        <v>17</v>
      </c>
      <c r="C12" s="8" t="s">
        <v>27</v>
      </c>
      <c r="D12" s="8" t="s">
        <v>18</v>
      </c>
      <c r="E12" s="8">
        <v>160</v>
      </c>
      <c r="F12" s="8" t="s">
        <v>29</v>
      </c>
      <c r="G12" s="8">
        <v>10</v>
      </c>
      <c r="H12" s="8">
        <v>250</v>
      </c>
      <c r="I12" s="8" t="s">
        <v>28</v>
      </c>
      <c r="J12" s="8"/>
      <c r="K12" s="8">
        <v>210</v>
      </c>
      <c r="L12" s="8">
        <v>1</v>
      </c>
      <c r="M12" s="8" t="s">
        <v>478</v>
      </c>
      <c r="N12" s="41"/>
      <c r="O12" s="48">
        <f t="shared" si="0"/>
        <v>0</v>
      </c>
    </row>
    <row r="13" spans="1:15" ht="23.45" customHeight="1" x14ac:dyDescent="0.2">
      <c r="A13" s="47">
        <v>12</v>
      </c>
      <c r="B13" s="8" t="s">
        <v>83</v>
      </c>
      <c r="C13" s="8" t="s">
        <v>84</v>
      </c>
      <c r="D13" s="7" t="s">
        <v>45</v>
      </c>
      <c r="E13" s="8"/>
      <c r="F13" s="8"/>
      <c r="G13" s="8">
        <v>10</v>
      </c>
      <c r="H13" s="8">
        <v>250</v>
      </c>
      <c r="I13" s="8" t="s">
        <v>46</v>
      </c>
      <c r="J13" s="8"/>
      <c r="K13" s="8">
        <v>450</v>
      </c>
      <c r="L13" s="8">
        <v>1</v>
      </c>
      <c r="M13" s="8" t="s">
        <v>478</v>
      </c>
      <c r="N13" s="41"/>
      <c r="O13" s="48">
        <f t="shared" si="0"/>
        <v>0</v>
      </c>
    </row>
    <row r="14" spans="1:15" x14ac:dyDescent="0.2">
      <c r="A14" s="47">
        <v>13</v>
      </c>
      <c r="B14" s="8" t="s">
        <v>17</v>
      </c>
      <c r="C14" s="8" t="s">
        <v>30</v>
      </c>
      <c r="D14" s="8" t="s">
        <v>18</v>
      </c>
      <c r="E14" s="8">
        <v>160</v>
      </c>
      <c r="F14" s="8" t="s">
        <v>31</v>
      </c>
      <c r="G14" s="8">
        <v>10</v>
      </c>
      <c r="H14" s="8">
        <v>320</v>
      </c>
      <c r="I14" s="8" t="s">
        <v>28</v>
      </c>
      <c r="J14" s="8"/>
      <c r="K14" s="8">
        <v>540</v>
      </c>
      <c r="L14" s="8">
        <v>1</v>
      </c>
      <c r="M14" s="8" t="s">
        <v>478</v>
      </c>
      <c r="N14" s="41"/>
      <c r="O14" s="48">
        <f t="shared" si="0"/>
        <v>0</v>
      </c>
    </row>
    <row r="15" spans="1:15" x14ac:dyDescent="0.2">
      <c r="A15" s="47">
        <v>14</v>
      </c>
      <c r="B15" s="8" t="s">
        <v>17</v>
      </c>
      <c r="C15" s="8">
        <v>673</v>
      </c>
      <c r="D15" s="8" t="s">
        <v>18</v>
      </c>
      <c r="E15" s="8">
        <v>160</v>
      </c>
      <c r="F15" s="8" t="s">
        <v>31</v>
      </c>
      <c r="G15" s="8">
        <v>10</v>
      </c>
      <c r="H15" s="8">
        <v>320</v>
      </c>
      <c r="I15" s="8" t="s">
        <v>28</v>
      </c>
      <c r="J15" s="8"/>
      <c r="K15" s="8">
        <v>540</v>
      </c>
      <c r="L15" s="8">
        <v>1</v>
      </c>
      <c r="M15" s="8" t="s">
        <v>478</v>
      </c>
      <c r="N15" s="41"/>
      <c r="O15" s="48">
        <f t="shared" si="0"/>
        <v>0</v>
      </c>
    </row>
    <row r="16" spans="1:15" ht="21" customHeight="1" x14ac:dyDescent="0.2">
      <c r="A16" s="47">
        <v>15</v>
      </c>
      <c r="B16" s="4" t="s">
        <v>33</v>
      </c>
      <c r="C16" s="4" t="s">
        <v>35</v>
      </c>
      <c r="D16" s="8" t="s">
        <v>18</v>
      </c>
      <c r="E16" s="5">
        <v>130</v>
      </c>
      <c r="F16" s="6">
        <v>1.046</v>
      </c>
      <c r="G16" s="4">
        <v>15</v>
      </c>
      <c r="H16" s="5">
        <v>16</v>
      </c>
      <c r="I16" s="8" t="s">
        <v>28</v>
      </c>
      <c r="J16" s="4" t="s">
        <v>36</v>
      </c>
      <c r="K16" s="5">
        <v>135</v>
      </c>
      <c r="L16" s="8">
        <v>1</v>
      </c>
      <c r="M16" s="8" t="s">
        <v>478</v>
      </c>
      <c r="N16" s="41"/>
      <c r="O16" s="48">
        <f t="shared" si="0"/>
        <v>0</v>
      </c>
    </row>
    <row r="17" spans="1:15" x14ac:dyDescent="0.2">
      <c r="A17" s="47">
        <v>16</v>
      </c>
      <c r="B17" s="4" t="s">
        <v>33</v>
      </c>
      <c r="C17" s="4" t="s">
        <v>35</v>
      </c>
      <c r="D17" s="8" t="s">
        <v>18</v>
      </c>
      <c r="E17" s="5">
        <v>130</v>
      </c>
      <c r="F17" s="6">
        <v>1.046</v>
      </c>
      <c r="G17" s="4">
        <v>15</v>
      </c>
      <c r="H17" s="5">
        <v>25</v>
      </c>
      <c r="I17" s="8" t="s">
        <v>28</v>
      </c>
      <c r="J17" s="5">
        <v>3</v>
      </c>
      <c r="K17" s="5">
        <v>43</v>
      </c>
      <c r="L17" s="8">
        <v>1</v>
      </c>
      <c r="M17" s="8" t="s">
        <v>478</v>
      </c>
      <c r="N17" s="41"/>
      <c r="O17" s="48">
        <f t="shared" si="0"/>
        <v>0</v>
      </c>
    </row>
    <row r="18" spans="1:15" ht="22.5" x14ac:dyDescent="0.2">
      <c r="A18" s="47">
        <v>17</v>
      </c>
      <c r="B18" s="4" t="s">
        <v>126</v>
      </c>
      <c r="C18" s="4" t="s">
        <v>127</v>
      </c>
      <c r="D18" s="7" t="s">
        <v>128</v>
      </c>
      <c r="E18" s="5"/>
      <c r="F18" s="6"/>
      <c r="G18" s="4">
        <v>15</v>
      </c>
      <c r="H18" s="5">
        <v>25</v>
      </c>
      <c r="I18" s="4" t="s">
        <v>90</v>
      </c>
      <c r="J18" s="5"/>
      <c r="K18" s="5">
        <v>250</v>
      </c>
      <c r="L18" s="8">
        <v>1</v>
      </c>
      <c r="M18" s="8" t="s">
        <v>478</v>
      </c>
      <c r="N18" s="41"/>
      <c r="O18" s="48">
        <f t="shared" si="0"/>
        <v>0</v>
      </c>
    </row>
    <row r="19" spans="1:15" x14ac:dyDescent="0.2">
      <c r="A19" s="47">
        <v>18</v>
      </c>
      <c r="B19" s="4" t="s">
        <v>33</v>
      </c>
      <c r="C19" s="4" t="s">
        <v>35</v>
      </c>
      <c r="D19" s="8" t="s">
        <v>18</v>
      </c>
      <c r="E19" s="5">
        <v>130</v>
      </c>
      <c r="F19" s="6">
        <v>1.046</v>
      </c>
      <c r="G19" s="4">
        <v>15</v>
      </c>
      <c r="H19" s="5">
        <v>40</v>
      </c>
      <c r="I19" s="4" t="s">
        <v>46</v>
      </c>
      <c r="J19" s="7"/>
      <c r="K19" s="7"/>
      <c r="L19" s="8">
        <v>1</v>
      </c>
      <c r="M19" s="8" t="s">
        <v>478</v>
      </c>
      <c r="N19" s="41"/>
      <c r="O19" s="48">
        <f t="shared" si="0"/>
        <v>0</v>
      </c>
    </row>
    <row r="20" spans="1:15" x14ac:dyDescent="0.2">
      <c r="A20" s="47">
        <v>19</v>
      </c>
      <c r="B20" s="4" t="s">
        <v>14</v>
      </c>
      <c r="C20" s="4" t="s">
        <v>15</v>
      </c>
      <c r="D20" s="8" t="s">
        <v>18</v>
      </c>
      <c r="E20" s="5">
        <v>130</v>
      </c>
      <c r="F20" s="6">
        <v>1.5415000000000001</v>
      </c>
      <c r="G20" s="5">
        <v>15</v>
      </c>
      <c r="H20" s="4">
        <v>160</v>
      </c>
      <c r="I20" s="4" t="s">
        <v>46</v>
      </c>
      <c r="J20" s="4" t="s">
        <v>24</v>
      </c>
      <c r="K20" s="5">
        <v>135</v>
      </c>
      <c r="L20" s="8">
        <v>1</v>
      </c>
      <c r="M20" s="8" t="s">
        <v>478</v>
      </c>
      <c r="N20" s="42"/>
      <c r="O20" s="48">
        <f t="shared" si="0"/>
        <v>0</v>
      </c>
    </row>
    <row r="21" spans="1:15" x14ac:dyDescent="0.2">
      <c r="A21" s="47">
        <v>20</v>
      </c>
      <c r="B21" s="4" t="s">
        <v>33</v>
      </c>
      <c r="C21" s="4" t="s">
        <v>34</v>
      </c>
      <c r="D21" s="8" t="s">
        <v>18</v>
      </c>
      <c r="E21" s="5">
        <v>150</v>
      </c>
      <c r="F21" s="6">
        <v>1.5415000000000001</v>
      </c>
      <c r="G21" s="4">
        <v>15</v>
      </c>
      <c r="H21" s="5">
        <v>160</v>
      </c>
      <c r="I21" s="4" t="s">
        <v>46</v>
      </c>
      <c r="J21" s="5">
        <v>70</v>
      </c>
      <c r="K21" s="5">
        <v>450</v>
      </c>
      <c r="L21" s="8">
        <v>1</v>
      </c>
      <c r="M21" s="8" t="s">
        <v>478</v>
      </c>
      <c r="N21" s="42"/>
      <c r="O21" s="48">
        <f t="shared" si="0"/>
        <v>0</v>
      </c>
    </row>
    <row r="22" spans="1:15" x14ac:dyDescent="0.2">
      <c r="A22" s="47">
        <v>21</v>
      </c>
      <c r="B22" s="4" t="s">
        <v>33</v>
      </c>
      <c r="C22" s="4" t="s">
        <v>35</v>
      </c>
      <c r="D22" s="8" t="s">
        <v>18</v>
      </c>
      <c r="E22" s="5">
        <v>150</v>
      </c>
      <c r="F22" s="6">
        <v>1.046</v>
      </c>
      <c r="G22" s="4">
        <v>15</v>
      </c>
      <c r="H22" s="4">
        <v>250</v>
      </c>
      <c r="I22" s="8" t="s">
        <v>28</v>
      </c>
      <c r="J22" s="5">
        <v>75</v>
      </c>
      <c r="K22" s="5">
        <v>291</v>
      </c>
      <c r="L22" s="8">
        <v>1</v>
      </c>
      <c r="M22" s="8" t="s">
        <v>478</v>
      </c>
      <c r="N22" s="42"/>
      <c r="O22" s="48">
        <f t="shared" si="0"/>
        <v>0</v>
      </c>
    </row>
    <row r="23" spans="1:15" x14ac:dyDescent="0.2">
      <c r="A23" s="47">
        <v>22</v>
      </c>
      <c r="B23" s="4" t="s">
        <v>33</v>
      </c>
      <c r="C23" s="4" t="s">
        <v>37</v>
      </c>
      <c r="D23" s="8" t="s">
        <v>18</v>
      </c>
      <c r="E23" s="5">
        <v>150</v>
      </c>
      <c r="F23" s="6">
        <v>1.5415000000000001</v>
      </c>
      <c r="G23" s="4">
        <v>15</v>
      </c>
      <c r="H23" s="5">
        <v>250</v>
      </c>
      <c r="I23" s="8" t="s">
        <v>28</v>
      </c>
      <c r="J23" s="4" t="s">
        <v>38</v>
      </c>
      <c r="K23" s="5">
        <v>135</v>
      </c>
      <c r="L23" s="8">
        <v>1</v>
      </c>
      <c r="M23" s="8" t="s">
        <v>478</v>
      </c>
      <c r="N23" s="42"/>
      <c r="O23" s="48">
        <f t="shared" si="0"/>
        <v>0</v>
      </c>
    </row>
    <row r="24" spans="1:15" x14ac:dyDescent="0.2">
      <c r="A24" s="47">
        <v>23</v>
      </c>
      <c r="B24" s="12" t="s">
        <v>17</v>
      </c>
      <c r="C24" s="12" t="s">
        <v>101</v>
      </c>
      <c r="D24" s="8" t="s">
        <v>18</v>
      </c>
      <c r="E24" s="5"/>
      <c r="F24" s="6"/>
      <c r="G24" s="4">
        <v>15</v>
      </c>
      <c r="H24" s="5">
        <v>250</v>
      </c>
      <c r="I24" s="4" t="s">
        <v>46</v>
      </c>
      <c r="J24" s="4"/>
      <c r="K24" s="5">
        <v>345</v>
      </c>
      <c r="L24" s="8">
        <v>1</v>
      </c>
      <c r="M24" s="8" t="s">
        <v>478</v>
      </c>
      <c r="N24" s="42"/>
      <c r="O24" s="48">
        <f t="shared" si="0"/>
        <v>0</v>
      </c>
    </row>
    <row r="25" spans="1:15" x14ac:dyDescent="0.2">
      <c r="A25" s="47">
        <v>24</v>
      </c>
      <c r="B25" s="12" t="s">
        <v>17</v>
      </c>
      <c r="C25" s="12" t="s">
        <v>102</v>
      </c>
      <c r="D25" s="8" t="s">
        <v>18</v>
      </c>
      <c r="E25" s="5"/>
      <c r="F25" s="6"/>
      <c r="G25" s="4">
        <v>15</v>
      </c>
      <c r="H25" s="5">
        <v>320</v>
      </c>
      <c r="I25" s="4" t="s">
        <v>46</v>
      </c>
      <c r="J25" s="4"/>
      <c r="K25" s="5">
        <v>345</v>
      </c>
      <c r="L25" s="8">
        <v>1</v>
      </c>
      <c r="M25" s="8" t="s">
        <v>478</v>
      </c>
      <c r="N25" s="42"/>
      <c r="O25" s="48">
        <f t="shared" si="0"/>
        <v>0</v>
      </c>
    </row>
    <row r="26" spans="1:15" x14ac:dyDescent="0.2">
      <c r="A26" s="47">
        <v>25</v>
      </c>
      <c r="B26" s="4" t="s">
        <v>17</v>
      </c>
      <c r="C26" s="4" t="s">
        <v>39</v>
      </c>
      <c r="D26" s="8" t="s">
        <v>18</v>
      </c>
      <c r="E26" s="5"/>
      <c r="F26" s="6"/>
      <c r="G26" s="4">
        <v>15</v>
      </c>
      <c r="H26" s="5">
        <v>320</v>
      </c>
      <c r="I26" s="4" t="s">
        <v>46</v>
      </c>
      <c r="J26" s="4"/>
      <c r="K26" s="5">
        <v>345</v>
      </c>
      <c r="L26" s="8">
        <v>1</v>
      </c>
      <c r="M26" s="8" t="s">
        <v>478</v>
      </c>
      <c r="N26" s="42"/>
      <c r="O26" s="48">
        <f t="shared" si="0"/>
        <v>0</v>
      </c>
    </row>
    <row r="27" spans="1:15" x14ac:dyDescent="0.2">
      <c r="A27" s="47">
        <v>26</v>
      </c>
      <c r="B27" s="4" t="s">
        <v>14</v>
      </c>
      <c r="C27" s="4" t="s">
        <v>15</v>
      </c>
      <c r="D27" s="8" t="s">
        <v>18</v>
      </c>
      <c r="E27" s="5">
        <v>130</v>
      </c>
      <c r="F27" s="6">
        <v>1.046</v>
      </c>
      <c r="G27" s="5">
        <v>15</v>
      </c>
      <c r="H27" s="4">
        <v>400</v>
      </c>
      <c r="I27" s="8" t="s">
        <v>28</v>
      </c>
      <c r="J27" s="4" t="s">
        <v>24</v>
      </c>
      <c r="K27" s="5">
        <v>135</v>
      </c>
      <c r="L27" s="8">
        <v>1</v>
      </c>
      <c r="M27" s="8" t="s">
        <v>478</v>
      </c>
      <c r="N27" s="42"/>
      <c r="O27" s="48">
        <f t="shared" si="0"/>
        <v>0</v>
      </c>
    </row>
    <row r="28" spans="1:15" x14ac:dyDescent="0.2">
      <c r="A28" s="47">
        <v>27</v>
      </c>
      <c r="B28" s="8" t="s">
        <v>17</v>
      </c>
      <c r="C28" s="8" t="s">
        <v>42</v>
      </c>
      <c r="D28" s="8" t="s">
        <v>18</v>
      </c>
      <c r="E28" s="8">
        <v>160</v>
      </c>
      <c r="F28" s="8" t="s">
        <v>31</v>
      </c>
      <c r="G28" s="8">
        <v>20</v>
      </c>
      <c r="H28" s="8">
        <v>16</v>
      </c>
      <c r="I28" s="8" t="s">
        <v>28</v>
      </c>
      <c r="J28" s="8"/>
      <c r="K28" s="8">
        <v>150</v>
      </c>
      <c r="L28" s="8">
        <v>1</v>
      </c>
      <c r="M28" s="8" t="s">
        <v>478</v>
      </c>
      <c r="N28" s="42"/>
      <c r="O28" s="48">
        <f t="shared" si="0"/>
        <v>0</v>
      </c>
    </row>
    <row r="29" spans="1:15" x14ac:dyDescent="0.2">
      <c r="A29" s="47">
        <v>28</v>
      </c>
      <c r="B29" s="8" t="s">
        <v>17</v>
      </c>
      <c r="C29" s="8" t="s">
        <v>42</v>
      </c>
      <c r="D29" s="8" t="s">
        <v>18</v>
      </c>
      <c r="E29" s="8">
        <v>160</v>
      </c>
      <c r="F29" s="8" t="s">
        <v>31</v>
      </c>
      <c r="G29" s="8">
        <v>20</v>
      </c>
      <c r="H29" s="8">
        <v>25</v>
      </c>
      <c r="I29" s="8" t="s">
        <v>28</v>
      </c>
      <c r="J29" s="8"/>
      <c r="K29" s="8">
        <v>150</v>
      </c>
      <c r="L29" s="8">
        <v>1</v>
      </c>
      <c r="M29" s="8" t="s">
        <v>478</v>
      </c>
      <c r="N29" s="42"/>
      <c r="O29" s="48">
        <f t="shared" si="0"/>
        <v>0</v>
      </c>
    </row>
    <row r="30" spans="1:15" x14ac:dyDescent="0.2">
      <c r="A30" s="47">
        <v>29</v>
      </c>
      <c r="B30" s="8" t="s">
        <v>17</v>
      </c>
      <c r="C30" s="8" t="s">
        <v>42</v>
      </c>
      <c r="D30" s="8" t="s">
        <v>18</v>
      </c>
      <c r="E30" s="8">
        <v>160</v>
      </c>
      <c r="F30" s="8" t="s">
        <v>31</v>
      </c>
      <c r="G30" s="8">
        <v>20</v>
      </c>
      <c r="H30" s="8">
        <v>40</v>
      </c>
      <c r="I30" s="8" t="s">
        <v>28</v>
      </c>
      <c r="J30" s="8"/>
      <c r="K30" s="8">
        <v>150</v>
      </c>
      <c r="L30" s="8">
        <v>1</v>
      </c>
      <c r="M30" s="8" t="s">
        <v>478</v>
      </c>
      <c r="N30" s="42"/>
      <c r="O30" s="48">
        <f t="shared" si="0"/>
        <v>0</v>
      </c>
    </row>
    <row r="31" spans="1:15" x14ac:dyDescent="0.2">
      <c r="A31" s="47">
        <v>30</v>
      </c>
      <c r="B31" s="8" t="s">
        <v>17</v>
      </c>
      <c r="C31" s="8" t="s">
        <v>42</v>
      </c>
      <c r="D31" s="8" t="s">
        <v>18</v>
      </c>
      <c r="E31" s="8">
        <v>160</v>
      </c>
      <c r="F31" s="8" t="s">
        <v>31</v>
      </c>
      <c r="G31" s="8">
        <v>20</v>
      </c>
      <c r="H31" s="8">
        <v>63</v>
      </c>
      <c r="I31" s="8" t="s">
        <v>28</v>
      </c>
      <c r="J31" s="8"/>
      <c r="K31" s="8">
        <v>150</v>
      </c>
      <c r="L31" s="8">
        <v>1</v>
      </c>
      <c r="M31" s="8" t="s">
        <v>478</v>
      </c>
      <c r="N31" s="42"/>
      <c r="O31" s="48">
        <f t="shared" si="0"/>
        <v>0</v>
      </c>
    </row>
    <row r="32" spans="1:15" x14ac:dyDescent="0.2">
      <c r="A32" s="47">
        <v>31</v>
      </c>
      <c r="B32" s="8" t="s">
        <v>17</v>
      </c>
      <c r="C32" s="8" t="s">
        <v>27</v>
      </c>
      <c r="D32" s="8" t="s">
        <v>18</v>
      </c>
      <c r="E32" s="8">
        <v>160</v>
      </c>
      <c r="F32" s="8" t="s">
        <v>31</v>
      </c>
      <c r="G32" s="8">
        <v>20</v>
      </c>
      <c r="H32" s="8">
        <v>100</v>
      </c>
      <c r="I32" s="8" t="s">
        <v>28</v>
      </c>
      <c r="J32" s="8"/>
      <c r="K32" s="8">
        <v>450</v>
      </c>
      <c r="L32" s="8">
        <v>1</v>
      </c>
      <c r="M32" s="8" t="s">
        <v>478</v>
      </c>
      <c r="N32" s="42"/>
      <c r="O32" s="48">
        <f t="shared" si="0"/>
        <v>0</v>
      </c>
    </row>
    <row r="33" spans="1:15" x14ac:dyDescent="0.2">
      <c r="A33" s="47">
        <v>32</v>
      </c>
      <c r="B33" s="8" t="s">
        <v>17</v>
      </c>
      <c r="C33" s="8" t="s">
        <v>27</v>
      </c>
      <c r="D33" s="8" t="s">
        <v>18</v>
      </c>
      <c r="E33" s="8">
        <v>160</v>
      </c>
      <c r="F33" s="8" t="s">
        <v>31</v>
      </c>
      <c r="G33" s="8">
        <v>20</v>
      </c>
      <c r="H33" s="8">
        <v>160</v>
      </c>
      <c r="I33" s="8" t="s">
        <v>28</v>
      </c>
      <c r="J33" s="8"/>
      <c r="K33" s="8">
        <v>450</v>
      </c>
      <c r="L33" s="8">
        <v>1</v>
      </c>
      <c r="M33" s="8" t="s">
        <v>478</v>
      </c>
      <c r="N33" s="42"/>
      <c r="O33" s="48">
        <f t="shared" si="0"/>
        <v>0</v>
      </c>
    </row>
    <row r="34" spans="1:15" x14ac:dyDescent="0.2">
      <c r="A34" s="47">
        <v>33</v>
      </c>
      <c r="B34" s="8" t="s">
        <v>17</v>
      </c>
      <c r="C34" s="8" t="s">
        <v>27</v>
      </c>
      <c r="D34" s="8" t="s">
        <v>18</v>
      </c>
      <c r="E34" s="8">
        <v>160</v>
      </c>
      <c r="F34" s="8" t="s">
        <v>31</v>
      </c>
      <c r="G34" s="8">
        <v>20</v>
      </c>
      <c r="H34" s="8">
        <v>250</v>
      </c>
      <c r="I34" s="8" t="s">
        <v>28</v>
      </c>
      <c r="J34" s="8"/>
      <c r="K34" s="8">
        <v>450</v>
      </c>
      <c r="L34" s="8">
        <v>1</v>
      </c>
      <c r="M34" s="8" t="s">
        <v>478</v>
      </c>
      <c r="N34" s="42"/>
      <c r="O34" s="48">
        <f t="shared" si="0"/>
        <v>0</v>
      </c>
    </row>
    <row r="35" spans="1:15" x14ac:dyDescent="0.2">
      <c r="A35" s="47">
        <v>34</v>
      </c>
      <c r="B35" s="8" t="s">
        <v>17</v>
      </c>
      <c r="C35" s="8" t="s">
        <v>30</v>
      </c>
      <c r="D35" s="8" t="s">
        <v>18</v>
      </c>
      <c r="E35" s="8">
        <v>160</v>
      </c>
      <c r="F35" s="8" t="s">
        <v>31</v>
      </c>
      <c r="G35" s="8">
        <v>20</v>
      </c>
      <c r="H35" s="8">
        <v>320</v>
      </c>
      <c r="I35" s="8" t="s">
        <v>28</v>
      </c>
      <c r="J35" s="8"/>
      <c r="K35" s="8">
        <v>450</v>
      </c>
      <c r="L35" s="8">
        <v>1</v>
      </c>
      <c r="M35" s="8" t="s">
        <v>478</v>
      </c>
      <c r="N35" s="42"/>
      <c r="O35" s="48">
        <f t="shared" si="0"/>
        <v>0</v>
      </c>
    </row>
    <row r="36" spans="1:15" x14ac:dyDescent="0.2">
      <c r="A36" s="47">
        <v>35</v>
      </c>
      <c r="B36" s="8" t="s">
        <v>17</v>
      </c>
      <c r="C36" s="8" t="s">
        <v>120</v>
      </c>
      <c r="D36" s="8" t="s">
        <v>18</v>
      </c>
      <c r="E36" s="8">
        <v>160</v>
      </c>
      <c r="F36" s="8" t="s">
        <v>31</v>
      </c>
      <c r="G36" s="8">
        <v>20</v>
      </c>
      <c r="H36" s="8">
        <v>320</v>
      </c>
      <c r="I36" s="8" t="s">
        <v>28</v>
      </c>
      <c r="J36" s="8"/>
      <c r="K36" s="8">
        <v>105</v>
      </c>
      <c r="L36" s="8">
        <v>1</v>
      </c>
      <c r="M36" s="8" t="s">
        <v>478</v>
      </c>
      <c r="N36" s="42"/>
      <c r="O36" s="48">
        <f t="shared" si="0"/>
        <v>0</v>
      </c>
    </row>
    <row r="37" spans="1:15" x14ac:dyDescent="0.2">
      <c r="A37" s="47">
        <v>36</v>
      </c>
      <c r="B37" s="8" t="s">
        <v>302</v>
      </c>
      <c r="C37" s="8" t="s">
        <v>303</v>
      </c>
      <c r="D37" s="8" t="s">
        <v>18</v>
      </c>
      <c r="E37" s="8"/>
      <c r="F37" s="8"/>
      <c r="G37" s="8">
        <v>25</v>
      </c>
      <c r="H37" s="8">
        <v>10</v>
      </c>
      <c r="I37" s="8" t="s">
        <v>28</v>
      </c>
      <c r="J37" s="8"/>
      <c r="K37" s="8">
        <v>125</v>
      </c>
      <c r="L37" s="8">
        <v>1</v>
      </c>
      <c r="M37" s="8" t="s">
        <v>478</v>
      </c>
      <c r="N37" s="42"/>
      <c r="O37" s="48">
        <f t="shared" si="0"/>
        <v>0</v>
      </c>
    </row>
    <row r="38" spans="1:15" x14ac:dyDescent="0.2">
      <c r="A38" s="47">
        <v>37</v>
      </c>
      <c r="B38" s="4" t="s">
        <v>33</v>
      </c>
      <c r="C38" s="4" t="s">
        <v>35</v>
      </c>
      <c r="D38" s="8" t="s">
        <v>18</v>
      </c>
      <c r="E38" s="5"/>
      <c r="F38" s="6">
        <v>1.046</v>
      </c>
      <c r="G38" s="8">
        <v>25</v>
      </c>
      <c r="H38" s="8">
        <v>16</v>
      </c>
      <c r="I38" s="8" t="s">
        <v>28</v>
      </c>
      <c r="J38" s="4" t="s">
        <v>43</v>
      </c>
      <c r="K38" s="5">
        <v>135</v>
      </c>
      <c r="L38" s="8">
        <v>1</v>
      </c>
      <c r="M38" s="8" t="s">
        <v>478</v>
      </c>
      <c r="N38" s="42"/>
      <c r="O38" s="48">
        <f t="shared" si="0"/>
        <v>0</v>
      </c>
    </row>
    <row r="39" spans="1:15" x14ac:dyDescent="0.2">
      <c r="A39" s="47">
        <v>38</v>
      </c>
      <c r="B39" s="8" t="s">
        <v>17</v>
      </c>
      <c r="C39" s="8" t="s">
        <v>42</v>
      </c>
      <c r="D39" s="8" t="s">
        <v>18</v>
      </c>
      <c r="E39" s="8">
        <v>160</v>
      </c>
      <c r="F39" s="8" t="s">
        <v>31</v>
      </c>
      <c r="G39" s="8">
        <v>25</v>
      </c>
      <c r="H39" s="8">
        <v>16</v>
      </c>
      <c r="I39" s="8" t="s">
        <v>28</v>
      </c>
      <c r="J39" s="8"/>
      <c r="K39" s="8">
        <v>150</v>
      </c>
      <c r="L39" s="8">
        <v>1</v>
      </c>
      <c r="M39" s="8" t="s">
        <v>478</v>
      </c>
      <c r="N39" s="42"/>
      <c r="O39" s="48">
        <f t="shared" si="0"/>
        <v>0</v>
      </c>
    </row>
    <row r="40" spans="1:15" x14ac:dyDescent="0.2">
      <c r="A40" s="47">
        <v>39</v>
      </c>
      <c r="B40" s="8" t="s">
        <v>17</v>
      </c>
      <c r="C40" s="8" t="s">
        <v>42</v>
      </c>
      <c r="D40" s="8" t="s">
        <v>18</v>
      </c>
      <c r="E40" s="8">
        <v>160</v>
      </c>
      <c r="F40" s="8" t="s">
        <v>31</v>
      </c>
      <c r="G40" s="8">
        <v>25</v>
      </c>
      <c r="H40" s="8">
        <v>25</v>
      </c>
      <c r="I40" s="8" t="s">
        <v>28</v>
      </c>
      <c r="J40" s="8"/>
      <c r="K40" s="8">
        <v>150</v>
      </c>
      <c r="L40" s="8">
        <v>1</v>
      </c>
      <c r="M40" s="8" t="s">
        <v>478</v>
      </c>
      <c r="N40" s="42"/>
      <c r="O40" s="48">
        <f t="shared" si="0"/>
        <v>0</v>
      </c>
    </row>
    <row r="41" spans="1:15" s="2" customFormat="1" ht="22.5" x14ac:dyDescent="0.2">
      <c r="A41" s="47">
        <v>40</v>
      </c>
      <c r="B41" s="8" t="s">
        <v>145</v>
      </c>
      <c r="C41" s="8" t="s">
        <v>146</v>
      </c>
      <c r="D41" s="7" t="s">
        <v>128</v>
      </c>
      <c r="E41" s="5">
        <v>160</v>
      </c>
      <c r="F41" s="4" t="s">
        <v>147</v>
      </c>
      <c r="G41" s="8">
        <v>25</v>
      </c>
      <c r="H41" s="8">
        <v>25</v>
      </c>
      <c r="I41" s="8" t="s">
        <v>28</v>
      </c>
      <c r="J41" s="4" t="s">
        <v>48</v>
      </c>
      <c r="K41" s="5">
        <v>43</v>
      </c>
      <c r="L41" s="8">
        <v>1</v>
      </c>
      <c r="M41" s="8" t="s">
        <v>478</v>
      </c>
      <c r="N41" s="42"/>
      <c r="O41" s="48">
        <f t="shared" si="0"/>
        <v>0</v>
      </c>
    </row>
    <row r="42" spans="1:15" x14ac:dyDescent="0.2">
      <c r="A42" s="47">
        <v>41</v>
      </c>
      <c r="B42" s="8" t="s">
        <v>17</v>
      </c>
      <c r="C42" s="8" t="s">
        <v>42</v>
      </c>
      <c r="D42" s="8" t="s">
        <v>18</v>
      </c>
      <c r="E42" s="8">
        <v>160</v>
      </c>
      <c r="F42" s="8" t="s">
        <v>31</v>
      </c>
      <c r="G42" s="8">
        <v>25</v>
      </c>
      <c r="H42" s="8">
        <v>40</v>
      </c>
      <c r="I42" s="8" t="s">
        <v>28</v>
      </c>
      <c r="J42" s="8"/>
      <c r="K42" s="8">
        <v>150</v>
      </c>
      <c r="L42" s="8">
        <v>1</v>
      </c>
      <c r="M42" s="8" t="s">
        <v>478</v>
      </c>
      <c r="N42" s="42"/>
      <c r="O42" s="48">
        <f t="shared" si="0"/>
        <v>0</v>
      </c>
    </row>
    <row r="43" spans="1:15" x14ac:dyDescent="0.2">
      <c r="A43" s="47">
        <v>42</v>
      </c>
      <c r="B43" s="8" t="s">
        <v>17</v>
      </c>
      <c r="C43" s="8" t="s">
        <v>121</v>
      </c>
      <c r="D43" s="8" t="s">
        <v>18</v>
      </c>
      <c r="E43" s="8">
        <v>160</v>
      </c>
      <c r="F43" s="8" t="s">
        <v>31</v>
      </c>
      <c r="G43" s="8">
        <v>25</v>
      </c>
      <c r="H43" s="8">
        <v>63</v>
      </c>
      <c r="I43" s="8" t="s">
        <v>28</v>
      </c>
      <c r="J43" s="8"/>
      <c r="K43" s="8">
        <v>480</v>
      </c>
      <c r="L43" s="8">
        <v>1</v>
      </c>
      <c r="M43" s="8" t="s">
        <v>478</v>
      </c>
      <c r="N43" s="42"/>
      <c r="O43" s="48">
        <f t="shared" si="0"/>
        <v>0</v>
      </c>
    </row>
    <row r="44" spans="1:15" x14ac:dyDescent="0.2">
      <c r="A44" s="47">
        <v>43</v>
      </c>
      <c r="B44" s="8" t="s">
        <v>17</v>
      </c>
      <c r="C44" s="8" t="s">
        <v>42</v>
      </c>
      <c r="D44" s="8" t="s">
        <v>18</v>
      </c>
      <c r="E44" s="8">
        <v>160</v>
      </c>
      <c r="F44" s="8" t="s">
        <v>31</v>
      </c>
      <c r="G44" s="8">
        <v>25</v>
      </c>
      <c r="H44" s="8">
        <v>63</v>
      </c>
      <c r="I44" s="8" t="s">
        <v>28</v>
      </c>
      <c r="J44" s="8"/>
      <c r="K44" s="8">
        <v>150</v>
      </c>
      <c r="L44" s="8">
        <v>1</v>
      </c>
      <c r="M44" s="8" t="s">
        <v>478</v>
      </c>
      <c r="N44" s="42"/>
      <c r="O44" s="48">
        <f t="shared" si="0"/>
        <v>0</v>
      </c>
    </row>
    <row r="45" spans="1:15" x14ac:dyDescent="0.2">
      <c r="A45" s="47">
        <v>44</v>
      </c>
      <c r="B45" s="8" t="s">
        <v>17</v>
      </c>
      <c r="C45" s="8" t="s">
        <v>27</v>
      </c>
      <c r="D45" s="8" t="s">
        <v>18</v>
      </c>
      <c r="E45" s="8">
        <v>160</v>
      </c>
      <c r="F45" s="8" t="s">
        <v>31</v>
      </c>
      <c r="G45" s="8">
        <v>25</v>
      </c>
      <c r="H45" s="8">
        <v>100</v>
      </c>
      <c r="I45" s="8" t="s">
        <v>28</v>
      </c>
      <c r="J45" s="8"/>
      <c r="K45" s="8">
        <v>450</v>
      </c>
      <c r="L45" s="8">
        <v>1</v>
      </c>
      <c r="M45" s="8" t="s">
        <v>478</v>
      </c>
      <c r="N45" s="42"/>
      <c r="O45" s="48">
        <f t="shared" si="0"/>
        <v>0</v>
      </c>
    </row>
    <row r="46" spans="1:15" x14ac:dyDescent="0.2">
      <c r="A46" s="47">
        <v>45</v>
      </c>
      <c r="B46" s="4" t="s">
        <v>33</v>
      </c>
      <c r="C46" s="4" t="s">
        <v>35</v>
      </c>
      <c r="D46" s="8" t="s">
        <v>18</v>
      </c>
      <c r="E46" s="5"/>
      <c r="F46" s="6">
        <v>1.046</v>
      </c>
      <c r="G46" s="8">
        <v>25</v>
      </c>
      <c r="H46" s="8">
        <v>160</v>
      </c>
      <c r="I46" s="8" t="s">
        <v>28</v>
      </c>
      <c r="J46" s="4" t="s">
        <v>24</v>
      </c>
      <c r="K46" s="5">
        <v>135</v>
      </c>
      <c r="L46" s="8">
        <v>1</v>
      </c>
      <c r="M46" s="8" t="s">
        <v>478</v>
      </c>
      <c r="N46" s="42"/>
      <c r="O46" s="48">
        <f t="shared" si="0"/>
        <v>0</v>
      </c>
    </row>
    <row r="47" spans="1:15" ht="22.5" x14ac:dyDescent="0.2">
      <c r="A47" s="47">
        <v>46</v>
      </c>
      <c r="B47" s="4" t="s">
        <v>300</v>
      </c>
      <c r="C47" s="4" t="s">
        <v>301</v>
      </c>
      <c r="D47" s="8" t="s">
        <v>18</v>
      </c>
      <c r="E47" s="5"/>
      <c r="F47" s="6"/>
      <c r="G47" s="8">
        <v>25</v>
      </c>
      <c r="H47" s="8">
        <v>160</v>
      </c>
      <c r="I47" s="8" t="s">
        <v>28</v>
      </c>
      <c r="J47" s="4"/>
      <c r="K47" s="8">
        <v>540</v>
      </c>
      <c r="L47" s="8">
        <v>1</v>
      </c>
      <c r="M47" s="8" t="s">
        <v>478</v>
      </c>
      <c r="N47" s="42"/>
      <c r="O47" s="48">
        <f t="shared" si="0"/>
        <v>0</v>
      </c>
    </row>
    <row r="48" spans="1:15" x14ac:dyDescent="0.2">
      <c r="A48" s="47">
        <v>47</v>
      </c>
      <c r="B48" s="8" t="s">
        <v>17</v>
      </c>
      <c r="C48" s="8" t="s">
        <v>27</v>
      </c>
      <c r="D48" s="8" t="s">
        <v>18</v>
      </c>
      <c r="E48" s="8">
        <v>160</v>
      </c>
      <c r="F48" s="8" t="s">
        <v>31</v>
      </c>
      <c r="G48" s="8">
        <v>25</v>
      </c>
      <c r="H48" s="8">
        <v>160</v>
      </c>
      <c r="I48" s="8" t="s">
        <v>28</v>
      </c>
      <c r="J48" s="8"/>
      <c r="K48" s="8">
        <v>450</v>
      </c>
      <c r="L48" s="8">
        <v>1</v>
      </c>
      <c r="M48" s="8" t="s">
        <v>478</v>
      </c>
      <c r="N48" s="42"/>
      <c r="O48" s="48">
        <f t="shared" si="0"/>
        <v>0</v>
      </c>
    </row>
    <row r="49" spans="1:15" x14ac:dyDescent="0.2">
      <c r="A49" s="47">
        <v>48</v>
      </c>
      <c r="B49" s="8" t="s">
        <v>17</v>
      </c>
      <c r="C49" s="8" t="s">
        <v>27</v>
      </c>
      <c r="D49" s="8" t="s">
        <v>18</v>
      </c>
      <c r="E49" s="8">
        <v>160</v>
      </c>
      <c r="F49" s="8" t="s">
        <v>31</v>
      </c>
      <c r="G49" s="8">
        <v>25</v>
      </c>
      <c r="H49" s="8">
        <v>250</v>
      </c>
      <c r="I49" s="8" t="s">
        <v>28</v>
      </c>
      <c r="J49" s="8"/>
      <c r="K49" s="8">
        <v>540</v>
      </c>
      <c r="L49" s="8">
        <v>1</v>
      </c>
      <c r="M49" s="8" t="s">
        <v>478</v>
      </c>
      <c r="N49" s="42"/>
      <c r="O49" s="48">
        <f t="shared" si="0"/>
        <v>0</v>
      </c>
    </row>
    <row r="50" spans="1:15" x14ac:dyDescent="0.2">
      <c r="A50" s="47">
        <v>49</v>
      </c>
      <c r="B50" s="8" t="s">
        <v>17</v>
      </c>
      <c r="C50" s="8">
        <v>673</v>
      </c>
      <c r="D50" s="8" t="s">
        <v>18</v>
      </c>
      <c r="E50" s="8">
        <v>160</v>
      </c>
      <c r="F50" s="8" t="s">
        <v>31</v>
      </c>
      <c r="G50" s="8">
        <v>25</v>
      </c>
      <c r="H50" s="8">
        <v>250</v>
      </c>
      <c r="I50" s="8" t="s">
        <v>28</v>
      </c>
      <c r="J50" s="8"/>
      <c r="K50" s="8">
        <v>540</v>
      </c>
      <c r="L50" s="8">
        <v>1</v>
      </c>
      <c r="M50" s="8" t="s">
        <v>478</v>
      </c>
      <c r="N50" s="42"/>
      <c r="O50" s="48">
        <f t="shared" si="0"/>
        <v>0</v>
      </c>
    </row>
    <row r="51" spans="1:15" x14ac:dyDescent="0.2">
      <c r="A51" s="47">
        <v>50</v>
      </c>
      <c r="B51" s="8" t="s">
        <v>17</v>
      </c>
      <c r="C51" s="8" t="s">
        <v>30</v>
      </c>
      <c r="D51" s="8" t="s">
        <v>18</v>
      </c>
      <c r="E51" s="8">
        <v>160</v>
      </c>
      <c r="F51" s="8" t="s">
        <v>31</v>
      </c>
      <c r="G51" s="8">
        <v>25</v>
      </c>
      <c r="H51" s="8">
        <v>320</v>
      </c>
      <c r="I51" s="8" t="s">
        <v>28</v>
      </c>
      <c r="J51" s="8"/>
      <c r="K51" s="8">
        <v>450</v>
      </c>
      <c r="L51" s="8">
        <v>1</v>
      </c>
      <c r="M51" s="8" t="s">
        <v>478</v>
      </c>
      <c r="N51" s="42"/>
      <c r="O51" s="48">
        <f t="shared" si="0"/>
        <v>0</v>
      </c>
    </row>
    <row r="52" spans="1:15" x14ac:dyDescent="0.2">
      <c r="A52" s="47">
        <v>51</v>
      </c>
      <c r="B52" s="8" t="s">
        <v>17</v>
      </c>
      <c r="C52" s="8" t="s">
        <v>42</v>
      </c>
      <c r="D52" s="8" t="s">
        <v>18</v>
      </c>
      <c r="E52" s="8">
        <v>160</v>
      </c>
      <c r="F52" s="8" t="s">
        <v>31</v>
      </c>
      <c r="G52" s="8">
        <v>32</v>
      </c>
      <c r="H52" s="8">
        <v>16</v>
      </c>
      <c r="I52" s="8" t="s">
        <v>28</v>
      </c>
      <c r="J52" s="8"/>
      <c r="K52" s="8">
        <v>150</v>
      </c>
      <c r="L52" s="8">
        <v>1</v>
      </c>
      <c r="M52" s="8" t="s">
        <v>478</v>
      </c>
      <c r="N52" s="42"/>
      <c r="O52" s="48">
        <f t="shared" si="0"/>
        <v>0</v>
      </c>
    </row>
    <row r="53" spans="1:15" x14ac:dyDescent="0.2">
      <c r="A53" s="47">
        <v>52</v>
      </c>
      <c r="B53" s="8" t="s">
        <v>17</v>
      </c>
      <c r="C53" s="8" t="s">
        <v>42</v>
      </c>
      <c r="D53" s="8" t="s">
        <v>18</v>
      </c>
      <c r="E53" s="8">
        <v>160</v>
      </c>
      <c r="F53" s="8" t="s">
        <v>31</v>
      </c>
      <c r="G53" s="8">
        <v>32</v>
      </c>
      <c r="H53" s="8">
        <v>25</v>
      </c>
      <c r="I53" s="8" t="s">
        <v>28</v>
      </c>
      <c r="J53" s="8"/>
      <c r="K53" s="8">
        <v>150</v>
      </c>
      <c r="L53" s="8">
        <v>1</v>
      </c>
      <c r="M53" s="8" t="s">
        <v>478</v>
      </c>
      <c r="N53" s="42"/>
      <c r="O53" s="48">
        <f t="shared" si="0"/>
        <v>0</v>
      </c>
    </row>
    <row r="54" spans="1:15" x14ac:dyDescent="0.2">
      <c r="A54" s="47">
        <v>53</v>
      </c>
      <c r="B54" s="8" t="s">
        <v>17</v>
      </c>
      <c r="C54" s="8" t="s">
        <v>42</v>
      </c>
      <c r="D54" s="8" t="s">
        <v>18</v>
      </c>
      <c r="E54" s="8">
        <v>160</v>
      </c>
      <c r="F54" s="8" t="s">
        <v>31</v>
      </c>
      <c r="G54" s="8">
        <v>32</v>
      </c>
      <c r="H54" s="8">
        <v>40</v>
      </c>
      <c r="I54" s="8" t="s">
        <v>28</v>
      </c>
      <c r="J54" s="8"/>
      <c r="K54" s="8">
        <v>150</v>
      </c>
      <c r="L54" s="8">
        <v>1</v>
      </c>
      <c r="M54" s="8" t="s">
        <v>478</v>
      </c>
      <c r="N54" s="42"/>
      <c r="O54" s="48">
        <f t="shared" si="0"/>
        <v>0</v>
      </c>
    </row>
    <row r="55" spans="1:15" x14ac:dyDescent="0.2">
      <c r="A55" s="47">
        <v>54</v>
      </c>
      <c r="B55" s="8" t="s">
        <v>17</v>
      </c>
      <c r="C55" s="8" t="s">
        <v>42</v>
      </c>
      <c r="D55" s="8" t="s">
        <v>18</v>
      </c>
      <c r="E55" s="8">
        <v>160</v>
      </c>
      <c r="F55" s="8" t="s">
        <v>31</v>
      </c>
      <c r="G55" s="8">
        <v>32</v>
      </c>
      <c r="H55" s="8">
        <v>63</v>
      </c>
      <c r="I55" s="8" t="s">
        <v>28</v>
      </c>
      <c r="J55" s="8"/>
      <c r="K55" s="8">
        <v>150</v>
      </c>
      <c r="L55" s="8">
        <v>1</v>
      </c>
      <c r="M55" s="8" t="s">
        <v>478</v>
      </c>
      <c r="N55" s="42"/>
      <c r="O55" s="48">
        <f t="shared" si="0"/>
        <v>0</v>
      </c>
    </row>
    <row r="56" spans="1:15" x14ac:dyDescent="0.2">
      <c r="A56" s="47">
        <v>55</v>
      </c>
      <c r="B56" s="8" t="s">
        <v>17</v>
      </c>
      <c r="C56" s="8" t="s">
        <v>27</v>
      </c>
      <c r="D56" s="8" t="s">
        <v>18</v>
      </c>
      <c r="E56" s="8">
        <v>160</v>
      </c>
      <c r="F56" s="8" t="s">
        <v>31</v>
      </c>
      <c r="G56" s="8">
        <v>32</v>
      </c>
      <c r="H56" s="8">
        <v>100</v>
      </c>
      <c r="I56" s="8" t="s">
        <v>28</v>
      </c>
      <c r="J56" s="8"/>
      <c r="K56" s="8">
        <v>210</v>
      </c>
      <c r="L56" s="8">
        <v>1</v>
      </c>
      <c r="M56" s="8" t="s">
        <v>478</v>
      </c>
      <c r="N56" s="42"/>
      <c r="O56" s="48">
        <f t="shared" si="0"/>
        <v>0</v>
      </c>
    </row>
    <row r="57" spans="1:15" x14ac:dyDescent="0.2">
      <c r="A57" s="47">
        <v>56</v>
      </c>
      <c r="B57" s="8" t="s">
        <v>17</v>
      </c>
      <c r="C57" s="8" t="s">
        <v>27</v>
      </c>
      <c r="D57" s="8" t="s">
        <v>18</v>
      </c>
      <c r="E57" s="8">
        <v>160</v>
      </c>
      <c r="F57" s="8" t="s">
        <v>31</v>
      </c>
      <c r="G57" s="8">
        <v>32</v>
      </c>
      <c r="H57" s="8">
        <v>160</v>
      </c>
      <c r="I57" s="8" t="s">
        <v>28</v>
      </c>
      <c r="J57" s="8"/>
      <c r="K57" s="8">
        <v>210</v>
      </c>
      <c r="L57" s="8">
        <v>1</v>
      </c>
      <c r="M57" s="8" t="s">
        <v>478</v>
      </c>
      <c r="N57" s="42"/>
      <c r="O57" s="48">
        <f t="shared" si="0"/>
        <v>0</v>
      </c>
    </row>
    <row r="58" spans="1:15" x14ac:dyDescent="0.2">
      <c r="A58" s="47">
        <v>57</v>
      </c>
      <c r="B58" s="8" t="s">
        <v>17</v>
      </c>
      <c r="C58" s="8" t="s">
        <v>27</v>
      </c>
      <c r="D58" s="8" t="s">
        <v>18</v>
      </c>
      <c r="E58" s="8">
        <v>160</v>
      </c>
      <c r="F58" s="8" t="s">
        <v>31</v>
      </c>
      <c r="G58" s="8">
        <v>32</v>
      </c>
      <c r="H58" s="8">
        <v>250</v>
      </c>
      <c r="I58" s="8" t="s">
        <v>28</v>
      </c>
      <c r="J58" s="8"/>
      <c r="K58" s="8">
        <v>210</v>
      </c>
      <c r="L58" s="8">
        <v>1</v>
      </c>
      <c r="M58" s="8" t="s">
        <v>478</v>
      </c>
      <c r="N58" s="42"/>
      <c r="O58" s="48">
        <f t="shared" si="0"/>
        <v>0</v>
      </c>
    </row>
    <row r="59" spans="1:15" x14ac:dyDescent="0.2">
      <c r="A59" s="47">
        <v>58</v>
      </c>
      <c r="B59" s="8" t="s">
        <v>17</v>
      </c>
      <c r="C59" s="8" t="s">
        <v>27</v>
      </c>
      <c r="D59" s="8" t="s">
        <v>18</v>
      </c>
      <c r="E59" s="8">
        <v>160</v>
      </c>
      <c r="F59" s="8" t="s">
        <v>31</v>
      </c>
      <c r="G59" s="8">
        <v>32</v>
      </c>
      <c r="H59" s="8">
        <v>250</v>
      </c>
      <c r="I59" s="8" t="s">
        <v>28</v>
      </c>
      <c r="J59" s="8"/>
      <c r="K59" s="8">
        <v>545</v>
      </c>
      <c r="L59" s="8">
        <v>1</v>
      </c>
      <c r="M59" s="8" t="s">
        <v>478</v>
      </c>
      <c r="N59" s="42"/>
      <c r="O59" s="48">
        <f t="shared" si="0"/>
        <v>0</v>
      </c>
    </row>
    <row r="60" spans="1:15" x14ac:dyDescent="0.2">
      <c r="A60" s="47">
        <v>59</v>
      </c>
      <c r="B60" s="8" t="s">
        <v>83</v>
      </c>
      <c r="C60" s="8" t="s">
        <v>148</v>
      </c>
      <c r="D60" s="8" t="s">
        <v>18</v>
      </c>
      <c r="E60" s="8"/>
      <c r="F60" s="8"/>
      <c r="G60" s="8">
        <v>32</v>
      </c>
      <c r="H60" s="8">
        <v>250</v>
      </c>
      <c r="I60" s="8" t="s">
        <v>28</v>
      </c>
      <c r="J60" s="8"/>
      <c r="K60" s="8">
        <v>450</v>
      </c>
      <c r="L60" s="8">
        <v>1</v>
      </c>
      <c r="M60" s="8" t="s">
        <v>478</v>
      </c>
      <c r="N60" s="42"/>
      <c r="O60" s="48">
        <f t="shared" si="0"/>
        <v>0</v>
      </c>
    </row>
    <row r="61" spans="1:15" x14ac:dyDescent="0.2">
      <c r="A61" s="47">
        <v>60</v>
      </c>
      <c r="B61" s="8" t="s">
        <v>17</v>
      </c>
      <c r="C61" s="8" t="s">
        <v>30</v>
      </c>
      <c r="D61" s="8" t="s">
        <v>18</v>
      </c>
      <c r="E61" s="8">
        <v>160</v>
      </c>
      <c r="F61" s="8" t="s">
        <v>31</v>
      </c>
      <c r="G61" s="8">
        <v>32</v>
      </c>
      <c r="H61" s="8">
        <v>320</v>
      </c>
      <c r="I61" s="8" t="s">
        <v>28</v>
      </c>
      <c r="J61" s="8"/>
      <c r="K61" s="8">
        <v>450</v>
      </c>
      <c r="L61" s="8">
        <v>1</v>
      </c>
      <c r="M61" s="8" t="s">
        <v>478</v>
      </c>
      <c r="N61" s="42"/>
      <c r="O61" s="48">
        <f t="shared" si="0"/>
        <v>0</v>
      </c>
    </row>
    <row r="62" spans="1:15" ht="22.5" x14ac:dyDescent="0.2">
      <c r="A62" s="47">
        <v>61</v>
      </c>
      <c r="B62" s="12" t="s">
        <v>17</v>
      </c>
      <c r="C62" s="12" t="s">
        <v>44</v>
      </c>
      <c r="D62" s="7" t="s">
        <v>45</v>
      </c>
      <c r="E62" s="8">
        <v>160</v>
      </c>
      <c r="F62" s="8" t="s">
        <v>31</v>
      </c>
      <c r="G62" s="8">
        <v>32</v>
      </c>
      <c r="H62" s="8">
        <v>320</v>
      </c>
      <c r="I62" s="8" t="s">
        <v>46</v>
      </c>
      <c r="J62" s="8"/>
      <c r="K62" s="8">
        <v>345</v>
      </c>
      <c r="L62" s="8">
        <v>1</v>
      </c>
      <c r="M62" s="8" t="s">
        <v>478</v>
      </c>
      <c r="N62" s="41"/>
      <c r="O62" s="48">
        <f t="shared" si="0"/>
        <v>0</v>
      </c>
    </row>
    <row r="63" spans="1:15" x14ac:dyDescent="0.2">
      <c r="A63" s="47">
        <v>62</v>
      </c>
      <c r="B63" s="12" t="s">
        <v>17</v>
      </c>
      <c r="C63" s="12" t="s">
        <v>56</v>
      </c>
      <c r="D63" s="7" t="s">
        <v>18</v>
      </c>
      <c r="E63" s="8">
        <v>160</v>
      </c>
      <c r="F63" s="8" t="s">
        <v>31</v>
      </c>
      <c r="G63" s="8">
        <v>40</v>
      </c>
      <c r="H63" s="8">
        <v>16</v>
      </c>
      <c r="I63" s="8" t="s">
        <v>28</v>
      </c>
      <c r="J63" s="8"/>
      <c r="K63" s="8">
        <v>136</v>
      </c>
      <c r="L63" s="8">
        <v>1</v>
      </c>
      <c r="M63" s="8" t="s">
        <v>478</v>
      </c>
      <c r="N63" s="41"/>
      <c r="O63" s="48">
        <f t="shared" si="0"/>
        <v>0</v>
      </c>
    </row>
    <row r="64" spans="1:15" x14ac:dyDescent="0.2">
      <c r="A64" s="47">
        <v>63</v>
      </c>
      <c r="B64" s="12" t="s">
        <v>17</v>
      </c>
      <c r="C64" s="12" t="s">
        <v>52</v>
      </c>
      <c r="D64" s="7" t="s">
        <v>18</v>
      </c>
      <c r="E64" s="8">
        <v>160</v>
      </c>
      <c r="F64" s="8" t="s">
        <v>31</v>
      </c>
      <c r="G64" s="8">
        <v>40</v>
      </c>
      <c r="H64" s="8">
        <v>16</v>
      </c>
      <c r="I64" s="8" t="s">
        <v>28</v>
      </c>
      <c r="J64" s="8"/>
      <c r="K64" s="8">
        <v>130</v>
      </c>
      <c r="L64" s="8">
        <v>1</v>
      </c>
      <c r="M64" s="8" t="s">
        <v>478</v>
      </c>
      <c r="N64" s="41"/>
      <c r="O64" s="48">
        <f t="shared" si="0"/>
        <v>0</v>
      </c>
    </row>
    <row r="65" spans="1:15" x14ac:dyDescent="0.2">
      <c r="A65" s="47">
        <v>64</v>
      </c>
      <c r="B65" s="12" t="s">
        <v>17</v>
      </c>
      <c r="C65" s="12" t="s">
        <v>42</v>
      </c>
      <c r="D65" s="7" t="s">
        <v>18</v>
      </c>
      <c r="E65" s="8">
        <v>160</v>
      </c>
      <c r="F65" s="8" t="s">
        <v>31</v>
      </c>
      <c r="G65" s="8">
        <v>40</v>
      </c>
      <c r="H65" s="8">
        <v>16</v>
      </c>
      <c r="I65" s="8" t="s">
        <v>28</v>
      </c>
      <c r="J65" s="8"/>
      <c r="K65" s="8">
        <v>150</v>
      </c>
      <c r="L65" s="8">
        <v>1</v>
      </c>
      <c r="M65" s="8" t="s">
        <v>478</v>
      </c>
      <c r="N65" s="41"/>
      <c r="O65" s="48">
        <f t="shared" si="0"/>
        <v>0</v>
      </c>
    </row>
    <row r="66" spans="1:15" x14ac:dyDescent="0.2">
      <c r="A66" s="47">
        <v>65</v>
      </c>
      <c r="B66" s="4" t="s">
        <v>33</v>
      </c>
      <c r="C66" s="4" t="s">
        <v>35</v>
      </c>
      <c r="D66" s="4" t="s">
        <v>16</v>
      </c>
      <c r="E66" s="5">
        <v>180</v>
      </c>
      <c r="F66" s="6">
        <v>1.046</v>
      </c>
      <c r="G66" s="8">
        <v>40</v>
      </c>
      <c r="H66" s="8">
        <v>16</v>
      </c>
      <c r="I66" s="8" t="s">
        <v>28</v>
      </c>
      <c r="J66" s="5">
        <v>3</v>
      </c>
      <c r="K66" s="5">
        <v>134</v>
      </c>
      <c r="L66" s="8">
        <v>1</v>
      </c>
      <c r="M66" s="8" t="s">
        <v>478</v>
      </c>
      <c r="N66" s="41"/>
      <c r="O66" s="48">
        <f t="shared" si="0"/>
        <v>0</v>
      </c>
    </row>
    <row r="67" spans="1:15" s="2" customFormat="1" ht="11.25" x14ac:dyDescent="0.2">
      <c r="A67" s="47">
        <v>66</v>
      </c>
      <c r="B67" s="4" t="s">
        <v>156</v>
      </c>
      <c r="C67" s="4" t="s">
        <v>157</v>
      </c>
      <c r="D67" s="4" t="s">
        <v>138</v>
      </c>
      <c r="E67" s="5">
        <v>235</v>
      </c>
      <c r="F67" s="4" t="s">
        <v>158</v>
      </c>
      <c r="G67" s="8">
        <v>40</v>
      </c>
      <c r="H67" s="8">
        <v>16</v>
      </c>
      <c r="I67" s="4" t="s">
        <v>28</v>
      </c>
      <c r="J67" s="5">
        <v>4</v>
      </c>
      <c r="K67" s="5">
        <v>50</v>
      </c>
      <c r="L67" s="8">
        <v>1</v>
      </c>
      <c r="M67" s="8" t="s">
        <v>478</v>
      </c>
      <c r="N67" s="41"/>
      <c r="O67" s="48">
        <f t="shared" ref="O67:O112" si="1">L67*N67</f>
        <v>0</v>
      </c>
    </row>
    <row r="68" spans="1:15" x14ac:dyDescent="0.2">
      <c r="A68" s="47">
        <v>67</v>
      </c>
      <c r="B68" s="4" t="s">
        <v>33</v>
      </c>
      <c r="C68" s="4" t="s">
        <v>47</v>
      </c>
      <c r="D68" s="4" t="s">
        <v>16</v>
      </c>
      <c r="E68" s="5">
        <v>180</v>
      </c>
      <c r="F68" s="6">
        <v>1.046</v>
      </c>
      <c r="G68" s="8">
        <v>40</v>
      </c>
      <c r="H68" s="8">
        <v>25</v>
      </c>
      <c r="I68" s="8" t="s">
        <v>28</v>
      </c>
      <c r="J68" s="4" t="s">
        <v>48</v>
      </c>
      <c r="K68" s="5">
        <v>43</v>
      </c>
      <c r="L68" s="8">
        <v>1</v>
      </c>
      <c r="M68" s="8" t="s">
        <v>478</v>
      </c>
      <c r="N68" s="41"/>
      <c r="O68" s="48">
        <f t="shared" si="1"/>
        <v>0</v>
      </c>
    </row>
    <row r="69" spans="1:15" x14ac:dyDescent="0.2">
      <c r="A69" s="47">
        <v>68</v>
      </c>
      <c r="B69" s="4" t="s">
        <v>33</v>
      </c>
      <c r="C69" s="4" t="s">
        <v>49</v>
      </c>
      <c r="D69" s="4" t="s">
        <v>16</v>
      </c>
      <c r="E69" s="5">
        <v>210</v>
      </c>
      <c r="F69" s="6">
        <v>1.5415000000000001</v>
      </c>
      <c r="G69" s="8">
        <v>40</v>
      </c>
      <c r="H69" s="8">
        <v>160</v>
      </c>
      <c r="I69" s="8" t="s">
        <v>46</v>
      </c>
      <c r="J69" s="4" t="s">
        <v>50</v>
      </c>
      <c r="K69" s="5">
        <v>387</v>
      </c>
      <c r="L69" s="8">
        <v>1</v>
      </c>
      <c r="M69" s="8" t="s">
        <v>478</v>
      </c>
      <c r="N69" s="41"/>
      <c r="O69" s="48">
        <f t="shared" si="1"/>
        <v>0</v>
      </c>
    </row>
    <row r="70" spans="1:15" x14ac:dyDescent="0.2">
      <c r="A70" s="47">
        <v>69</v>
      </c>
      <c r="B70" s="12" t="s">
        <v>17</v>
      </c>
      <c r="C70" s="4" t="s">
        <v>432</v>
      </c>
      <c r="D70" s="4" t="s">
        <v>18</v>
      </c>
      <c r="E70" s="5"/>
      <c r="F70" s="6"/>
      <c r="G70" s="8">
        <v>40</v>
      </c>
      <c r="H70" s="8">
        <v>250</v>
      </c>
      <c r="I70" s="8" t="s">
        <v>46</v>
      </c>
      <c r="J70" s="4"/>
      <c r="K70" s="5">
        <v>160</v>
      </c>
      <c r="L70" s="8">
        <v>1</v>
      </c>
      <c r="M70" s="8" t="s">
        <v>478</v>
      </c>
      <c r="N70" s="41"/>
      <c r="O70" s="48">
        <f t="shared" si="1"/>
        <v>0</v>
      </c>
    </row>
    <row r="71" spans="1:15" ht="25.35" customHeight="1" x14ac:dyDescent="0.2">
      <c r="A71" s="47">
        <v>70</v>
      </c>
      <c r="B71" s="4" t="s">
        <v>17</v>
      </c>
      <c r="C71" s="8" t="s">
        <v>42</v>
      </c>
      <c r="D71" s="4" t="s">
        <v>45</v>
      </c>
      <c r="E71" s="8">
        <v>160</v>
      </c>
      <c r="F71" s="8" t="s">
        <v>31</v>
      </c>
      <c r="G71" s="8">
        <v>50</v>
      </c>
      <c r="H71" s="8">
        <v>16</v>
      </c>
      <c r="I71" s="8" t="s">
        <v>28</v>
      </c>
      <c r="J71" s="4">
        <v>1.5</v>
      </c>
      <c r="K71" s="5">
        <v>150</v>
      </c>
      <c r="L71" s="8">
        <v>1</v>
      </c>
      <c r="M71" s="8" t="s">
        <v>478</v>
      </c>
      <c r="N71" s="41"/>
      <c r="O71" s="48">
        <f t="shared" si="1"/>
        <v>0</v>
      </c>
    </row>
    <row r="72" spans="1:15" x14ac:dyDescent="0.2">
      <c r="A72" s="47">
        <v>71</v>
      </c>
      <c r="B72" s="4" t="s">
        <v>33</v>
      </c>
      <c r="C72" s="4" t="s">
        <v>47</v>
      </c>
      <c r="D72" s="4" t="s">
        <v>16</v>
      </c>
      <c r="E72" s="5">
        <v>210</v>
      </c>
      <c r="F72" s="6">
        <v>1.046</v>
      </c>
      <c r="G72" s="8">
        <v>50</v>
      </c>
      <c r="H72" s="8">
        <v>16</v>
      </c>
      <c r="I72" s="8" t="s">
        <v>28</v>
      </c>
      <c r="J72" s="5">
        <v>5</v>
      </c>
      <c r="K72" s="5">
        <v>15</v>
      </c>
      <c r="L72" s="8">
        <v>1</v>
      </c>
      <c r="M72" s="8" t="s">
        <v>478</v>
      </c>
      <c r="N72" s="42"/>
      <c r="O72" s="48">
        <f t="shared" si="1"/>
        <v>0</v>
      </c>
    </row>
    <row r="73" spans="1:15" x14ac:dyDescent="0.2">
      <c r="A73" s="47">
        <v>72</v>
      </c>
      <c r="B73" s="4" t="s">
        <v>33</v>
      </c>
      <c r="C73" s="4" t="s">
        <v>47</v>
      </c>
      <c r="D73" s="4" t="s">
        <v>16</v>
      </c>
      <c r="E73" s="5">
        <v>210</v>
      </c>
      <c r="F73" s="6">
        <v>1.046</v>
      </c>
      <c r="G73" s="8">
        <v>50</v>
      </c>
      <c r="H73" s="8">
        <v>25</v>
      </c>
      <c r="I73" s="8" t="s">
        <v>28</v>
      </c>
      <c r="J73" s="4" t="s">
        <v>48</v>
      </c>
      <c r="K73" s="5">
        <v>43</v>
      </c>
      <c r="L73" s="8">
        <v>1</v>
      </c>
      <c r="M73" s="8" t="s">
        <v>478</v>
      </c>
      <c r="N73" s="42"/>
      <c r="O73" s="48">
        <f t="shared" si="1"/>
        <v>0</v>
      </c>
    </row>
    <row r="74" spans="1:15" x14ac:dyDescent="0.2">
      <c r="A74" s="47">
        <v>73</v>
      </c>
      <c r="B74" s="4" t="s">
        <v>33</v>
      </c>
      <c r="C74" s="4" t="s">
        <v>34</v>
      </c>
      <c r="D74" s="4" t="s">
        <v>16</v>
      </c>
      <c r="E74" s="5">
        <v>250</v>
      </c>
      <c r="F74" s="6">
        <v>1.5415000000000001</v>
      </c>
      <c r="G74" s="8">
        <v>50</v>
      </c>
      <c r="H74" s="8">
        <v>160</v>
      </c>
      <c r="I74" s="8" t="s">
        <v>46</v>
      </c>
      <c r="J74" s="4" t="s">
        <v>23</v>
      </c>
      <c r="K74" s="5">
        <v>451</v>
      </c>
      <c r="L74" s="8">
        <v>1</v>
      </c>
      <c r="M74" s="8" t="s">
        <v>478</v>
      </c>
      <c r="N74" s="42"/>
      <c r="O74" s="48">
        <f t="shared" si="1"/>
        <v>0</v>
      </c>
    </row>
    <row r="75" spans="1:15" ht="22.5" x14ac:dyDescent="0.2">
      <c r="A75" s="47">
        <v>74</v>
      </c>
      <c r="B75" s="4" t="s">
        <v>33</v>
      </c>
      <c r="C75" s="4" t="s">
        <v>53</v>
      </c>
      <c r="D75" s="4" t="s">
        <v>54</v>
      </c>
      <c r="E75" s="5">
        <v>300</v>
      </c>
      <c r="F75" s="6">
        <v>1.5415000000000001</v>
      </c>
      <c r="G75" s="8">
        <v>50</v>
      </c>
      <c r="H75" s="8">
        <v>160</v>
      </c>
      <c r="I75" s="8" t="s">
        <v>46</v>
      </c>
      <c r="J75" s="4" t="s">
        <v>23</v>
      </c>
      <c r="K75" s="5">
        <v>451</v>
      </c>
      <c r="L75" s="8">
        <v>1</v>
      </c>
      <c r="M75" s="8" t="s">
        <v>478</v>
      </c>
      <c r="N75" s="42"/>
      <c r="O75" s="48">
        <f t="shared" si="1"/>
        <v>0</v>
      </c>
    </row>
    <row r="76" spans="1:15" x14ac:dyDescent="0.2">
      <c r="A76" s="47">
        <v>75</v>
      </c>
      <c r="B76" s="4" t="s">
        <v>33</v>
      </c>
      <c r="C76" s="4" t="s">
        <v>35</v>
      </c>
      <c r="D76" s="4" t="s">
        <v>16</v>
      </c>
      <c r="E76" s="5">
        <v>250</v>
      </c>
      <c r="F76" s="6">
        <v>1.046</v>
      </c>
      <c r="G76" s="8">
        <v>50</v>
      </c>
      <c r="H76" s="8">
        <v>160</v>
      </c>
      <c r="I76" s="8" t="s">
        <v>28</v>
      </c>
      <c r="J76" s="5">
        <v>75</v>
      </c>
      <c r="K76" s="5">
        <v>291</v>
      </c>
      <c r="L76" s="8">
        <v>1</v>
      </c>
      <c r="M76" s="8" t="s">
        <v>478</v>
      </c>
      <c r="N76" s="42"/>
      <c r="O76" s="48">
        <f t="shared" si="1"/>
        <v>0</v>
      </c>
    </row>
    <row r="77" spans="1:15" ht="22.5" x14ac:dyDescent="0.2">
      <c r="A77" s="47">
        <v>76</v>
      </c>
      <c r="B77" s="137" t="s">
        <v>72</v>
      </c>
      <c r="C77" s="137" t="s">
        <v>219</v>
      </c>
      <c r="D77" s="7" t="s">
        <v>45</v>
      </c>
      <c r="E77" s="14"/>
      <c r="F77" s="14"/>
      <c r="G77" s="14">
        <v>50</v>
      </c>
      <c r="H77" s="14">
        <v>160</v>
      </c>
      <c r="I77" s="8" t="s">
        <v>46</v>
      </c>
      <c r="J77" s="18">
        <v>82.3</v>
      </c>
      <c r="K77" s="16">
        <v>291</v>
      </c>
      <c r="L77" s="8">
        <v>1</v>
      </c>
      <c r="M77" s="8" t="s">
        <v>478</v>
      </c>
      <c r="N77" s="42"/>
      <c r="O77" s="48">
        <f t="shared" si="1"/>
        <v>0</v>
      </c>
    </row>
    <row r="78" spans="1:15" x14ac:dyDescent="0.2">
      <c r="A78" s="47">
        <v>77</v>
      </c>
      <c r="B78" s="4" t="s">
        <v>33</v>
      </c>
      <c r="C78" s="4" t="s">
        <v>37</v>
      </c>
      <c r="D78" s="4" t="s">
        <v>16</v>
      </c>
      <c r="E78" s="5">
        <v>250</v>
      </c>
      <c r="F78" s="6">
        <v>1.5415000000000001</v>
      </c>
      <c r="G78" s="8">
        <v>50</v>
      </c>
      <c r="H78" s="8">
        <v>250</v>
      </c>
      <c r="I78" s="8" t="s">
        <v>28</v>
      </c>
      <c r="J78" s="4" t="s">
        <v>55</v>
      </c>
      <c r="K78" s="5">
        <v>135</v>
      </c>
      <c r="L78" s="8">
        <v>1</v>
      </c>
      <c r="M78" s="8" t="s">
        <v>478</v>
      </c>
      <c r="N78" s="42"/>
      <c r="O78" s="48">
        <f t="shared" si="1"/>
        <v>0</v>
      </c>
    </row>
    <row r="79" spans="1:15" ht="23.45" customHeight="1" x14ac:dyDescent="0.2">
      <c r="A79" s="47">
        <v>78</v>
      </c>
      <c r="B79" s="8" t="s">
        <v>17</v>
      </c>
      <c r="C79" s="8" t="s">
        <v>57</v>
      </c>
      <c r="D79" s="7" t="s">
        <v>45</v>
      </c>
      <c r="E79" s="8"/>
      <c r="F79" s="8"/>
      <c r="G79" s="8">
        <v>50</v>
      </c>
      <c r="H79" s="8">
        <v>250</v>
      </c>
      <c r="I79" s="8" t="s">
        <v>46</v>
      </c>
      <c r="J79" s="8"/>
      <c r="K79" s="8">
        <v>347</v>
      </c>
      <c r="L79" s="8">
        <v>1</v>
      </c>
      <c r="M79" s="8" t="s">
        <v>478</v>
      </c>
      <c r="N79" s="41"/>
      <c r="O79" s="48">
        <f t="shared" si="1"/>
        <v>0</v>
      </c>
    </row>
    <row r="80" spans="1:15" x14ac:dyDescent="0.2">
      <c r="A80" s="47">
        <v>79</v>
      </c>
      <c r="B80" s="8" t="s">
        <v>17</v>
      </c>
      <c r="C80" s="8" t="s">
        <v>57</v>
      </c>
      <c r="D80" s="7" t="s">
        <v>18</v>
      </c>
      <c r="E80" s="8"/>
      <c r="F80" s="8"/>
      <c r="G80" s="8">
        <v>50</v>
      </c>
      <c r="H80" s="8">
        <v>250</v>
      </c>
      <c r="I80" s="8" t="s">
        <v>46</v>
      </c>
      <c r="J80" s="8"/>
      <c r="K80" s="8">
        <v>142</v>
      </c>
      <c r="L80" s="8">
        <v>1</v>
      </c>
      <c r="M80" s="8" t="s">
        <v>478</v>
      </c>
      <c r="N80" s="41"/>
      <c r="O80" s="48">
        <f t="shared" si="1"/>
        <v>0</v>
      </c>
    </row>
    <row r="81" spans="1:15" ht="20.45" customHeight="1" x14ac:dyDescent="0.2">
      <c r="A81" s="47">
        <v>80</v>
      </c>
      <c r="B81" s="8" t="s">
        <v>17</v>
      </c>
      <c r="C81" s="12" t="s">
        <v>58</v>
      </c>
      <c r="D81" s="7" t="s">
        <v>45</v>
      </c>
      <c r="E81" s="8"/>
      <c r="F81" s="8"/>
      <c r="G81" s="8">
        <v>50</v>
      </c>
      <c r="H81" s="8">
        <v>320</v>
      </c>
      <c r="I81" s="8" t="s">
        <v>46</v>
      </c>
      <c r="J81" s="8"/>
      <c r="K81" s="8">
        <v>135</v>
      </c>
      <c r="L81" s="8">
        <v>1</v>
      </c>
      <c r="M81" s="8" t="s">
        <v>478</v>
      </c>
      <c r="N81" s="41"/>
      <c r="O81" s="48">
        <f t="shared" si="1"/>
        <v>0</v>
      </c>
    </row>
    <row r="82" spans="1:15" ht="21.6" customHeight="1" x14ac:dyDescent="0.2">
      <c r="A82" s="47">
        <v>81</v>
      </c>
      <c r="B82" s="8" t="s">
        <v>17</v>
      </c>
      <c r="C82" s="12" t="s">
        <v>59</v>
      </c>
      <c r="D82" s="7" t="s">
        <v>45</v>
      </c>
      <c r="E82" s="8"/>
      <c r="F82" s="8"/>
      <c r="G82" s="8">
        <v>50</v>
      </c>
      <c r="H82" s="8">
        <v>320</v>
      </c>
      <c r="I82" s="8" t="s">
        <v>46</v>
      </c>
      <c r="J82" s="8"/>
      <c r="K82" s="8">
        <v>135</v>
      </c>
      <c r="L82" s="8">
        <v>1</v>
      </c>
      <c r="M82" s="8" t="s">
        <v>478</v>
      </c>
      <c r="N82" s="41"/>
      <c r="O82" s="48">
        <f t="shared" si="1"/>
        <v>0</v>
      </c>
    </row>
    <row r="83" spans="1:15" ht="22.5" x14ac:dyDescent="0.2">
      <c r="A83" s="47">
        <v>82</v>
      </c>
      <c r="B83" s="8" t="s">
        <v>17</v>
      </c>
      <c r="C83" s="12" t="s">
        <v>60</v>
      </c>
      <c r="D83" s="7" t="s">
        <v>45</v>
      </c>
      <c r="E83" s="8"/>
      <c r="F83" s="8"/>
      <c r="G83" s="8">
        <v>50</v>
      </c>
      <c r="H83" s="8">
        <v>320</v>
      </c>
      <c r="I83" s="8" t="s">
        <v>46</v>
      </c>
      <c r="J83" s="8"/>
      <c r="K83" s="8">
        <v>135</v>
      </c>
      <c r="L83" s="8">
        <v>1</v>
      </c>
      <c r="M83" s="8" t="s">
        <v>478</v>
      </c>
      <c r="N83" s="41"/>
      <c r="O83" s="48">
        <f t="shared" si="1"/>
        <v>0</v>
      </c>
    </row>
    <row r="84" spans="1:15" x14ac:dyDescent="0.2">
      <c r="A84" s="47">
        <v>83</v>
      </c>
      <c r="B84" s="4" t="s">
        <v>33</v>
      </c>
      <c r="C84" s="4" t="s">
        <v>63</v>
      </c>
      <c r="D84" s="7" t="s">
        <v>18</v>
      </c>
      <c r="E84" s="5">
        <v>290</v>
      </c>
      <c r="F84" s="6">
        <v>1.0619000000000001</v>
      </c>
      <c r="G84" s="5">
        <v>65</v>
      </c>
      <c r="H84" s="4">
        <v>16</v>
      </c>
      <c r="I84" s="8" t="s">
        <v>28</v>
      </c>
      <c r="J84" s="4" t="s">
        <v>36</v>
      </c>
      <c r="K84" s="5">
        <v>135</v>
      </c>
      <c r="L84" s="8">
        <v>1</v>
      </c>
      <c r="M84" s="8" t="s">
        <v>478</v>
      </c>
      <c r="N84" s="42"/>
      <c r="O84" s="48">
        <f t="shared" si="1"/>
        <v>0</v>
      </c>
    </row>
    <row r="85" spans="1:15" x14ac:dyDescent="0.2">
      <c r="A85" s="47">
        <v>84</v>
      </c>
      <c r="B85" s="4" t="s">
        <v>33</v>
      </c>
      <c r="C85" s="4" t="s">
        <v>64</v>
      </c>
      <c r="D85" s="7" t="s">
        <v>18</v>
      </c>
      <c r="E85" s="5">
        <v>290</v>
      </c>
      <c r="F85" s="6">
        <v>1.0619000000000001</v>
      </c>
      <c r="G85" s="5">
        <v>65</v>
      </c>
      <c r="H85" s="4">
        <v>25</v>
      </c>
      <c r="I85" s="8" t="s">
        <v>28</v>
      </c>
      <c r="J85" s="4" t="s">
        <v>48</v>
      </c>
      <c r="K85" s="5">
        <v>43</v>
      </c>
      <c r="L85" s="8">
        <v>1</v>
      </c>
      <c r="M85" s="8" t="s">
        <v>478</v>
      </c>
      <c r="N85" s="42"/>
      <c r="O85" s="48">
        <f t="shared" si="1"/>
        <v>0</v>
      </c>
    </row>
    <row r="86" spans="1:15" ht="21.6" customHeight="1" x14ac:dyDescent="0.2">
      <c r="A86" s="47">
        <v>85</v>
      </c>
      <c r="B86" s="8" t="s">
        <v>17</v>
      </c>
      <c r="C86" s="4" t="s">
        <v>65</v>
      </c>
      <c r="D86" s="7" t="s">
        <v>45</v>
      </c>
      <c r="E86" s="5"/>
      <c r="F86" s="6"/>
      <c r="G86" s="5">
        <v>65</v>
      </c>
      <c r="H86" s="4">
        <v>40</v>
      </c>
      <c r="I86" s="8" t="s">
        <v>28</v>
      </c>
      <c r="J86" s="4"/>
      <c r="K86" s="5">
        <v>120</v>
      </c>
      <c r="L86" s="8">
        <v>1</v>
      </c>
      <c r="M86" s="8" t="s">
        <v>478</v>
      </c>
      <c r="N86" s="42"/>
      <c r="O86" s="48">
        <f t="shared" si="1"/>
        <v>0</v>
      </c>
    </row>
    <row r="87" spans="1:15" ht="24" customHeight="1" x14ac:dyDescent="0.2">
      <c r="A87" s="47">
        <v>86</v>
      </c>
      <c r="B87" s="8" t="s">
        <v>17</v>
      </c>
      <c r="C87" s="4" t="s">
        <v>66</v>
      </c>
      <c r="D87" s="7" t="s">
        <v>45</v>
      </c>
      <c r="E87" s="5"/>
      <c r="F87" s="6" t="s">
        <v>31</v>
      </c>
      <c r="G87" s="5">
        <v>65</v>
      </c>
      <c r="H87" s="4">
        <v>63</v>
      </c>
      <c r="I87" s="8" t="s">
        <v>28</v>
      </c>
      <c r="J87" s="4">
        <v>40</v>
      </c>
      <c r="K87" s="5">
        <v>480</v>
      </c>
      <c r="L87" s="8">
        <v>1</v>
      </c>
      <c r="M87" s="8" t="s">
        <v>478</v>
      </c>
      <c r="N87" s="42"/>
      <c r="O87" s="48">
        <f t="shared" si="1"/>
        <v>0</v>
      </c>
    </row>
    <row r="88" spans="1:15" ht="15.6" customHeight="1" x14ac:dyDescent="0.2">
      <c r="A88" s="47">
        <v>87</v>
      </c>
      <c r="B88" s="4" t="s">
        <v>33</v>
      </c>
      <c r="C88" s="4" t="s">
        <v>64</v>
      </c>
      <c r="D88" s="7" t="s">
        <v>18</v>
      </c>
      <c r="E88" s="5">
        <v>340</v>
      </c>
      <c r="F88" s="6">
        <v>1.0619000000000001</v>
      </c>
      <c r="G88" s="5">
        <v>65</v>
      </c>
      <c r="H88" s="4">
        <v>160</v>
      </c>
      <c r="I88" s="8" t="s">
        <v>28</v>
      </c>
      <c r="J88" s="5">
        <v>75</v>
      </c>
      <c r="K88" s="5">
        <v>291</v>
      </c>
      <c r="L88" s="8">
        <v>1</v>
      </c>
      <c r="M88" s="8" t="s">
        <v>478</v>
      </c>
      <c r="N88" s="42"/>
      <c r="O88" s="48">
        <f t="shared" si="1"/>
        <v>0</v>
      </c>
    </row>
    <row r="89" spans="1:15" ht="21" customHeight="1" x14ac:dyDescent="0.2">
      <c r="A89" s="47">
        <v>88</v>
      </c>
      <c r="B89" s="8" t="s">
        <v>17</v>
      </c>
      <c r="C89" s="8" t="s">
        <v>67</v>
      </c>
      <c r="D89" s="7" t="s">
        <v>45</v>
      </c>
      <c r="E89" s="8"/>
      <c r="F89" s="8"/>
      <c r="G89" s="8">
        <v>65</v>
      </c>
      <c r="H89" s="8">
        <v>250</v>
      </c>
      <c r="I89" s="8" t="s">
        <v>28</v>
      </c>
      <c r="J89" s="8"/>
      <c r="K89" s="8">
        <v>345</v>
      </c>
      <c r="L89" s="8">
        <v>1</v>
      </c>
      <c r="M89" s="8" t="s">
        <v>478</v>
      </c>
      <c r="N89" s="41"/>
      <c r="O89" s="48">
        <f t="shared" si="1"/>
        <v>0</v>
      </c>
    </row>
    <row r="90" spans="1:15" ht="21" customHeight="1" x14ac:dyDescent="0.2">
      <c r="A90" s="47">
        <v>89</v>
      </c>
      <c r="B90" s="8" t="s">
        <v>17</v>
      </c>
      <c r="C90" s="8" t="s">
        <v>68</v>
      </c>
      <c r="D90" s="7" t="s">
        <v>45</v>
      </c>
      <c r="E90" s="8"/>
      <c r="F90" s="8"/>
      <c r="G90" s="8">
        <v>65</v>
      </c>
      <c r="H90" s="8">
        <v>250</v>
      </c>
      <c r="I90" s="8" t="s">
        <v>28</v>
      </c>
      <c r="J90" s="8"/>
      <c r="K90" s="8">
        <v>345</v>
      </c>
      <c r="L90" s="8">
        <v>1</v>
      </c>
      <c r="M90" s="8" t="s">
        <v>478</v>
      </c>
      <c r="N90" s="41"/>
      <c r="O90" s="48">
        <f t="shared" si="1"/>
        <v>0</v>
      </c>
    </row>
    <row r="91" spans="1:15" ht="25.7" customHeight="1" x14ac:dyDescent="0.2">
      <c r="A91" s="47">
        <v>90</v>
      </c>
      <c r="B91" s="8" t="s">
        <v>17</v>
      </c>
      <c r="C91" s="8" t="s">
        <v>69</v>
      </c>
      <c r="D91" s="7" t="s">
        <v>45</v>
      </c>
      <c r="E91" s="8"/>
      <c r="F91" s="8"/>
      <c r="G91" s="8">
        <v>65</v>
      </c>
      <c r="H91" s="8">
        <v>250</v>
      </c>
      <c r="I91" s="8" t="s">
        <v>46</v>
      </c>
      <c r="J91" s="8"/>
      <c r="K91" s="8">
        <v>345</v>
      </c>
      <c r="L91" s="8">
        <v>1</v>
      </c>
      <c r="M91" s="8" t="s">
        <v>478</v>
      </c>
      <c r="N91" s="41"/>
      <c r="O91" s="48">
        <f t="shared" si="1"/>
        <v>0</v>
      </c>
    </row>
    <row r="92" spans="1:15" ht="16.7" customHeight="1" x14ac:dyDescent="0.2">
      <c r="A92" s="47">
        <v>91</v>
      </c>
      <c r="B92" s="8" t="s">
        <v>17</v>
      </c>
      <c r="C92" s="8" t="s">
        <v>70</v>
      </c>
      <c r="D92" s="7" t="s">
        <v>45</v>
      </c>
      <c r="E92" s="8"/>
      <c r="F92" s="8"/>
      <c r="G92" s="8">
        <v>65</v>
      </c>
      <c r="H92" s="8">
        <v>320</v>
      </c>
      <c r="I92" s="8" t="s">
        <v>46</v>
      </c>
      <c r="J92" s="8"/>
      <c r="K92" s="8">
        <v>345</v>
      </c>
      <c r="L92" s="8">
        <v>1</v>
      </c>
      <c r="M92" s="8" t="s">
        <v>478</v>
      </c>
      <c r="N92" s="41"/>
      <c r="O92" s="48">
        <f t="shared" si="1"/>
        <v>0</v>
      </c>
    </row>
    <row r="93" spans="1:15" ht="32.450000000000003" customHeight="1" x14ac:dyDescent="0.2">
      <c r="A93" s="47">
        <v>92</v>
      </c>
      <c r="B93" s="8" t="s">
        <v>17</v>
      </c>
      <c r="C93" s="8" t="s">
        <v>71</v>
      </c>
      <c r="D93" s="7" t="s">
        <v>45</v>
      </c>
      <c r="E93" s="8"/>
      <c r="F93" s="8"/>
      <c r="G93" s="8">
        <v>65</v>
      </c>
      <c r="H93" s="8">
        <v>320</v>
      </c>
      <c r="I93" s="8" t="s">
        <v>46</v>
      </c>
      <c r="J93" s="8"/>
      <c r="K93" s="8">
        <v>345</v>
      </c>
      <c r="L93" s="8">
        <v>1</v>
      </c>
      <c r="M93" s="8" t="s">
        <v>478</v>
      </c>
      <c r="N93" s="41"/>
      <c r="O93" s="48">
        <f t="shared" si="1"/>
        <v>0</v>
      </c>
    </row>
    <row r="94" spans="1:15" x14ac:dyDescent="0.2">
      <c r="A94" s="47">
        <v>93</v>
      </c>
      <c r="B94" s="4" t="s">
        <v>33</v>
      </c>
      <c r="C94" s="4" t="s">
        <v>63</v>
      </c>
      <c r="D94" s="7" t="s">
        <v>18</v>
      </c>
      <c r="E94" s="5">
        <v>310</v>
      </c>
      <c r="F94" s="6">
        <v>1.0619000000000001</v>
      </c>
      <c r="G94" s="8">
        <v>80</v>
      </c>
      <c r="H94" s="8">
        <v>16</v>
      </c>
      <c r="I94" s="8" t="s">
        <v>28</v>
      </c>
      <c r="J94" s="5">
        <v>3</v>
      </c>
      <c r="K94" s="5">
        <v>158</v>
      </c>
      <c r="L94" s="8">
        <v>1</v>
      </c>
      <c r="M94" s="8" t="s">
        <v>478</v>
      </c>
      <c r="N94" s="42"/>
      <c r="O94" s="48">
        <f t="shared" si="1"/>
        <v>0</v>
      </c>
    </row>
    <row r="95" spans="1:15" ht="22.5" x14ac:dyDescent="0.2">
      <c r="A95" s="47">
        <v>94</v>
      </c>
      <c r="B95" s="15" t="s">
        <v>72</v>
      </c>
      <c r="C95" s="15" t="s">
        <v>73</v>
      </c>
      <c r="D95" s="7" t="s">
        <v>45</v>
      </c>
      <c r="E95" s="16">
        <v>500</v>
      </c>
      <c r="F95" s="17" t="s">
        <v>74</v>
      </c>
      <c r="G95" s="8">
        <v>80</v>
      </c>
      <c r="H95" s="8">
        <v>16</v>
      </c>
      <c r="I95" s="15" t="s">
        <v>46</v>
      </c>
      <c r="J95" s="18">
        <v>3.5</v>
      </c>
      <c r="K95" s="16">
        <v>158</v>
      </c>
      <c r="L95" s="8">
        <v>1</v>
      </c>
      <c r="M95" s="8" t="s">
        <v>478</v>
      </c>
      <c r="N95" s="42"/>
      <c r="O95" s="48">
        <f t="shared" si="1"/>
        <v>0</v>
      </c>
    </row>
    <row r="96" spans="1:15" ht="21" customHeight="1" x14ac:dyDescent="0.2">
      <c r="A96" s="47">
        <v>95</v>
      </c>
      <c r="B96" s="8" t="s">
        <v>17</v>
      </c>
      <c r="C96" s="14" t="s">
        <v>75</v>
      </c>
      <c r="D96" s="7" t="s">
        <v>45</v>
      </c>
      <c r="E96" s="14">
        <v>380</v>
      </c>
      <c r="F96" s="14"/>
      <c r="G96" s="14">
        <v>80</v>
      </c>
      <c r="H96" s="14">
        <v>250</v>
      </c>
      <c r="I96" s="15" t="s">
        <v>46</v>
      </c>
      <c r="J96" s="14">
        <v>130</v>
      </c>
      <c r="K96" s="14">
        <v>540</v>
      </c>
      <c r="L96" s="8">
        <v>1</v>
      </c>
      <c r="M96" s="8" t="s">
        <v>478</v>
      </c>
      <c r="N96" s="42"/>
      <c r="O96" s="48">
        <f t="shared" si="1"/>
        <v>0</v>
      </c>
    </row>
    <row r="97" spans="1:15" ht="19.350000000000001" customHeight="1" x14ac:dyDescent="0.2">
      <c r="A97" s="47">
        <v>96</v>
      </c>
      <c r="B97" s="8" t="s">
        <v>17</v>
      </c>
      <c r="C97" s="14" t="s">
        <v>76</v>
      </c>
      <c r="D97" s="7" t="s">
        <v>45</v>
      </c>
      <c r="E97" s="14">
        <v>380</v>
      </c>
      <c r="F97" s="14"/>
      <c r="G97" s="14">
        <v>80</v>
      </c>
      <c r="H97" s="14">
        <v>320</v>
      </c>
      <c r="I97" s="15" t="s">
        <v>46</v>
      </c>
      <c r="J97" s="14">
        <v>130</v>
      </c>
      <c r="K97" s="14">
        <v>540</v>
      </c>
      <c r="L97" s="8">
        <v>1</v>
      </c>
      <c r="M97" s="8" t="s">
        <v>478</v>
      </c>
      <c r="N97" s="42"/>
      <c r="O97" s="48">
        <f t="shared" si="1"/>
        <v>0</v>
      </c>
    </row>
    <row r="98" spans="1:15" ht="22.5" x14ac:dyDescent="0.2">
      <c r="A98" s="47">
        <v>97</v>
      </c>
      <c r="B98" s="17" t="s">
        <v>72</v>
      </c>
      <c r="C98" s="17" t="s">
        <v>73</v>
      </c>
      <c r="D98" s="17" t="s">
        <v>54</v>
      </c>
      <c r="E98" s="16">
        <v>700</v>
      </c>
      <c r="F98" s="17" t="s">
        <v>74</v>
      </c>
      <c r="G98" s="14">
        <v>100</v>
      </c>
      <c r="H98" s="14">
        <v>16</v>
      </c>
      <c r="I98" s="17" t="s">
        <v>46</v>
      </c>
      <c r="J98" s="18">
        <v>3.5</v>
      </c>
      <c r="K98" s="16">
        <v>150</v>
      </c>
      <c r="L98" s="8">
        <v>1</v>
      </c>
      <c r="M98" s="8" t="s">
        <v>478</v>
      </c>
      <c r="N98" s="42"/>
      <c r="O98" s="48">
        <f t="shared" si="1"/>
        <v>0</v>
      </c>
    </row>
    <row r="99" spans="1:15" x14ac:dyDescent="0.2">
      <c r="A99" s="47">
        <v>98</v>
      </c>
      <c r="B99" s="4" t="s">
        <v>33</v>
      </c>
      <c r="C99" s="4" t="s">
        <v>47</v>
      </c>
      <c r="D99" s="4" t="s">
        <v>16</v>
      </c>
      <c r="E99" s="5">
        <v>350</v>
      </c>
      <c r="F99" s="6">
        <v>1.046</v>
      </c>
      <c r="G99" s="14">
        <v>100</v>
      </c>
      <c r="H99" s="14">
        <v>25</v>
      </c>
      <c r="I99" s="8" t="s">
        <v>28</v>
      </c>
      <c r="J99" s="4" t="s">
        <v>48</v>
      </c>
      <c r="K99" s="5">
        <v>43</v>
      </c>
      <c r="L99" s="8">
        <v>1</v>
      </c>
      <c r="M99" s="8" t="s">
        <v>478</v>
      </c>
      <c r="N99" s="42"/>
      <c r="O99" s="48">
        <f t="shared" si="1"/>
        <v>0</v>
      </c>
    </row>
    <row r="100" spans="1:15" ht="27" customHeight="1" x14ac:dyDescent="0.2">
      <c r="A100" s="47">
        <v>99</v>
      </c>
      <c r="B100" s="19" t="s">
        <v>184</v>
      </c>
      <c r="C100" s="19" t="s">
        <v>32</v>
      </c>
      <c r="D100" s="7" t="s">
        <v>45</v>
      </c>
      <c r="E100" s="14"/>
      <c r="F100" s="14"/>
      <c r="G100" s="14">
        <v>100</v>
      </c>
      <c r="H100" s="14">
        <v>320</v>
      </c>
      <c r="I100" s="15" t="s">
        <v>46</v>
      </c>
      <c r="J100" s="14"/>
      <c r="K100" s="14">
        <v>345</v>
      </c>
      <c r="L100" s="8">
        <v>1</v>
      </c>
      <c r="M100" s="8" t="s">
        <v>478</v>
      </c>
      <c r="N100" s="42"/>
      <c r="O100" s="48">
        <f t="shared" si="1"/>
        <v>0</v>
      </c>
    </row>
    <row r="101" spans="1:15" ht="22.5" x14ac:dyDescent="0.2">
      <c r="A101" s="47">
        <v>100</v>
      </c>
      <c r="B101" s="19" t="s">
        <v>17</v>
      </c>
      <c r="C101" s="19" t="s">
        <v>183</v>
      </c>
      <c r="D101" s="7" t="s">
        <v>45</v>
      </c>
      <c r="E101" s="14"/>
      <c r="F101" s="14"/>
      <c r="G101" s="14">
        <v>100</v>
      </c>
      <c r="H101" s="14">
        <v>320</v>
      </c>
      <c r="I101" s="15" t="s">
        <v>46</v>
      </c>
      <c r="J101" s="14"/>
      <c r="K101" s="5">
        <v>250</v>
      </c>
      <c r="L101" s="8">
        <v>2</v>
      </c>
      <c r="M101" s="8" t="s">
        <v>478</v>
      </c>
      <c r="N101" s="42"/>
      <c r="O101" s="48">
        <f t="shared" si="1"/>
        <v>0</v>
      </c>
    </row>
    <row r="102" spans="1:15" ht="26.45" customHeight="1" x14ac:dyDescent="0.2">
      <c r="A102" s="47">
        <v>101</v>
      </c>
      <c r="B102" s="19" t="s">
        <v>197</v>
      </c>
      <c r="C102" s="19" t="s">
        <v>51</v>
      </c>
      <c r="D102" s="7" t="s">
        <v>45</v>
      </c>
      <c r="E102" s="14"/>
      <c r="F102" s="14"/>
      <c r="G102" s="14">
        <v>125</v>
      </c>
      <c r="H102" s="14">
        <v>16</v>
      </c>
      <c r="I102" s="8" t="s">
        <v>28</v>
      </c>
      <c r="J102" s="14"/>
      <c r="K102" s="14">
        <v>105</v>
      </c>
      <c r="L102" s="8">
        <v>1</v>
      </c>
      <c r="M102" s="8" t="s">
        <v>478</v>
      </c>
      <c r="N102" s="42"/>
      <c r="O102" s="48">
        <f t="shared" si="1"/>
        <v>0</v>
      </c>
    </row>
    <row r="103" spans="1:15" ht="22.5" x14ac:dyDescent="0.2">
      <c r="A103" s="47">
        <v>102</v>
      </c>
      <c r="B103" s="19" t="s">
        <v>17</v>
      </c>
      <c r="C103" s="19" t="s">
        <v>195</v>
      </c>
      <c r="D103" s="7" t="s">
        <v>45</v>
      </c>
      <c r="E103" s="14"/>
      <c r="F103" s="14"/>
      <c r="G103" s="14">
        <v>125</v>
      </c>
      <c r="H103" s="14">
        <v>40</v>
      </c>
      <c r="I103" s="8" t="s">
        <v>28</v>
      </c>
      <c r="J103" s="14"/>
      <c r="K103" s="14">
        <v>180</v>
      </c>
      <c r="L103" s="8">
        <v>1</v>
      </c>
      <c r="M103" s="8" t="s">
        <v>478</v>
      </c>
      <c r="N103" s="42"/>
      <c r="O103" s="48">
        <f t="shared" si="1"/>
        <v>0</v>
      </c>
    </row>
    <row r="104" spans="1:15" ht="22.35" customHeight="1" x14ac:dyDescent="0.2">
      <c r="A104" s="47">
        <v>103</v>
      </c>
      <c r="B104" s="19" t="s">
        <v>273</v>
      </c>
      <c r="C104" s="19" t="s">
        <v>274</v>
      </c>
      <c r="D104" s="7" t="s">
        <v>45</v>
      </c>
      <c r="E104" s="14"/>
      <c r="F104" s="14"/>
      <c r="G104" s="14">
        <v>125</v>
      </c>
      <c r="H104" s="14">
        <v>160</v>
      </c>
      <c r="I104" s="8" t="s">
        <v>28</v>
      </c>
      <c r="J104" s="18">
        <v>82.3</v>
      </c>
      <c r="K104" s="16">
        <v>135</v>
      </c>
      <c r="L104" s="8">
        <v>1</v>
      </c>
      <c r="M104" s="8" t="s">
        <v>478</v>
      </c>
      <c r="N104" s="42"/>
      <c r="O104" s="48">
        <f t="shared" si="1"/>
        <v>0</v>
      </c>
    </row>
    <row r="105" spans="1:15" ht="22.35" customHeight="1" x14ac:dyDescent="0.2">
      <c r="A105" s="47">
        <v>104</v>
      </c>
      <c r="B105" s="137" t="s">
        <v>72</v>
      </c>
      <c r="C105" s="137" t="s">
        <v>527</v>
      </c>
      <c r="D105" s="7" t="s">
        <v>45</v>
      </c>
      <c r="E105" s="14"/>
      <c r="F105" s="14"/>
      <c r="G105" s="14">
        <v>125</v>
      </c>
      <c r="H105" s="14">
        <v>160</v>
      </c>
      <c r="I105" s="8" t="s">
        <v>28</v>
      </c>
      <c r="J105" s="18">
        <v>82.3</v>
      </c>
      <c r="K105" s="16">
        <v>135</v>
      </c>
      <c r="L105" s="8">
        <v>1</v>
      </c>
      <c r="M105" s="8" t="s">
        <v>478</v>
      </c>
      <c r="N105" s="42"/>
      <c r="O105" s="48">
        <f t="shared" ref="O105" si="2">L105*N105</f>
        <v>0</v>
      </c>
    </row>
    <row r="106" spans="1:15" ht="22.5" x14ac:dyDescent="0.2">
      <c r="A106" s="47">
        <v>105</v>
      </c>
      <c r="B106" s="15" t="s">
        <v>72</v>
      </c>
      <c r="C106" s="15" t="s">
        <v>204</v>
      </c>
      <c r="D106" s="15" t="s">
        <v>54</v>
      </c>
      <c r="E106" s="16">
        <v>800</v>
      </c>
      <c r="F106" s="17" t="s">
        <v>74</v>
      </c>
      <c r="G106" s="14">
        <v>125</v>
      </c>
      <c r="H106" s="14">
        <v>160</v>
      </c>
      <c r="I106" s="8" t="s">
        <v>28</v>
      </c>
      <c r="J106" s="18">
        <v>82.3</v>
      </c>
      <c r="K106" s="16">
        <v>135</v>
      </c>
      <c r="L106" s="8">
        <v>1</v>
      </c>
      <c r="M106" s="8" t="s">
        <v>478</v>
      </c>
      <c r="N106" s="42"/>
      <c r="O106" s="48">
        <f t="shared" si="1"/>
        <v>0</v>
      </c>
    </row>
    <row r="107" spans="1:15" ht="19.7" customHeight="1" x14ac:dyDescent="0.2">
      <c r="A107" s="47">
        <v>106</v>
      </c>
      <c r="B107" s="15" t="s">
        <v>129</v>
      </c>
      <c r="C107" s="15" t="s">
        <v>205</v>
      </c>
      <c r="D107" s="15" t="s">
        <v>16</v>
      </c>
      <c r="E107" s="16">
        <v>600</v>
      </c>
      <c r="F107" s="15" t="s">
        <v>206</v>
      </c>
      <c r="G107" s="14">
        <v>125</v>
      </c>
      <c r="H107" s="14">
        <v>160</v>
      </c>
      <c r="I107" s="8" t="s">
        <v>28</v>
      </c>
      <c r="J107" s="18">
        <v>82.3</v>
      </c>
      <c r="K107" s="16">
        <v>135</v>
      </c>
      <c r="L107" s="8">
        <v>1</v>
      </c>
      <c r="M107" s="8" t="s">
        <v>478</v>
      </c>
      <c r="N107" s="42"/>
      <c r="O107" s="48">
        <f t="shared" si="1"/>
        <v>0</v>
      </c>
    </row>
    <row r="108" spans="1:15" ht="22.5" x14ac:dyDescent="0.2">
      <c r="A108" s="47">
        <v>107</v>
      </c>
      <c r="B108" s="19" t="s">
        <v>17</v>
      </c>
      <c r="C108" s="19" t="s">
        <v>187</v>
      </c>
      <c r="D108" s="7" t="s">
        <v>45</v>
      </c>
      <c r="E108" s="14"/>
      <c r="F108" s="14"/>
      <c r="G108" s="14">
        <v>125</v>
      </c>
      <c r="H108" s="14">
        <v>320</v>
      </c>
      <c r="I108" s="15" t="s">
        <v>46</v>
      </c>
      <c r="J108" s="14"/>
      <c r="K108" s="14">
        <v>210</v>
      </c>
      <c r="L108" s="8">
        <v>2</v>
      </c>
      <c r="M108" s="8" t="s">
        <v>478</v>
      </c>
      <c r="N108" s="42"/>
      <c r="O108" s="48">
        <f t="shared" si="1"/>
        <v>0</v>
      </c>
    </row>
    <row r="109" spans="1:15" ht="22.5" x14ac:dyDescent="0.2">
      <c r="A109" s="47">
        <v>108</v>
      </c>
      <c r="B109" s="15" t="s">
        <v>72</v>
      </c>
      <c r="C109" s="15" t="s">
        <v>73</v>
      </c>
      <c r="D109" s="15" t="s">
        <v>54</v>
      </c>
      <c r="E109" s="16">
        <v>700</v>
      </c>
      <c r="F109" s="17" t="s">
        <v>74</v>
      </c>
      <c r="G109" s="14">
        <v>150</v>
      </c>
      <c r="H109" s="14">
        <v>16</v>
      </c>
      <c r="I109" s="15" t="s">
        <v>46</v>
      </c>
      <c r="J109" s="18">
        <v>3.5</v>
      </c>
      <c r="K109" s="16">
        <v>158</v>
      </c>
      <c r="L109" s="8">
        <v>1</v>
      </c>
      <c r="M109" s="8" t="s">
        <v>478</v>
      </c>
      <c r="N109" s="42"/>
      <c r="O109" s="48">
        <f t="shared" si="1"/>
        <v>0</v>
      </c>
    </row>
    <row r="110" spans="1:15" ht="22.5" x14ac:dyDescent="0.2">
      <c r="A110" s="47">
        <v>109</v>
      </c>
      <c r="B110" s="15" t="s">
        <v>72</v>
      </c>
      <c r="C110" s="15" t="s">
        <v>219</v>
      </c>
      <c r="D110" s="15" t="s">
        <v>54</v>
      </c>
      <c r="E110" s="16">
        <v>800</v>
      </c>
      <c r="F110" s="17" t="s">
        <v>207</v>
      </c>
      <c r="G110" s="14">
        <v>150</v>
      </c>
      <c r="H110" s="14">
        <v>160</v>
      </c>
      <c r="I110" s="15" t="s">
        <v>46</v>
      </c>
      <c r="J110" s="18">
        <v>70.5</v>
      </c>
      <c r="K110" s="16">
        <v>451</v>
      </c>
      <c r="L110" s="8">
        <v>1</v>
      </c>
      <c r="M110" s="8" t="s">
        <v>478</v>
      </c>
      <c r="N110" s="42"/>
      <c r="O110" s="48">
        <f t="shared" si="1"/>
        <v>0</v>
      </c>
    </row>
    <row r="111" spans="1:15" ht="22.5" x14ac:dyDescent="0.2">
      <c r="A111" s="47">
        <v>110</v>
      </c>
      <c r="B111" s="8" t="s">
        <v>17</v>
      </c>
      <c r="C111" s="10" t="s">
        <v>221</v>
      </c>
      <c r="D111" s="15" t="s">
        <v>54</v>
      </c>
      <c r="E111" s="9"/>
      <c r="F111" s="9"/>
      <c r="G111" s="9" t="s">
        <v>222</v>
      </c>
      <c r="H111" s="9" t="s">
        <v>223</v>
      </c>
      <c r="I111" s="15" t="s">
        <v>46</v>
      </c>
      <c r="J111" s="9"/>
      <c r="K111" s="9">
        <v>540</v>
      </c>
      <c r="L111" s="8">
        <v>1</v>
      </c>
      <c r="M111" s="8" t="s">
        <v>478</v>
      </c>
      <c r="N111" s="42"/>
      <c r="O111" s="48">
        <f t="shared" si="1"/>
        <v>0</v>
      </c>
    </row>
    <row r="112" spans="1:15" ht="23.25" thickBot="1" x14ac:dyDescent="0.25">
      <c r="A112" s="49">
        <v>111</v>
      </c>
      <c r="B112" s="50" t="s">
        <v>72</v>
      </c>
      <c r="C112" s="50" t="s">
        <v>73</v>
      </c>
      <c r="D112" s="50" t="s">
        <v>54</v>
      </c>
      <c r="E112" s="51">
        <v>800</v>
      </c>
      <c r="F112" s="50" t="s">
        <v>74</v>
      </c>
      <c r="G112" s="52">
        <v>200</v>
      </c>
      <c r="H112" s="52">
        <v>16</v>
      </c>
      <c r="I112" s="138" t="s">
        <v>46</v>
      </c>
      <c r="J112" s="53">
        <v>3.5</v>
      </c>
      <c r="K112" s="51">
        <v>150</v>
      </c>
      <c r="L112" s="54">
        <v>1</v>
      </c>
      <c r="M112" s="54" t="s">
        <v>478</v>
      </c>
      <c r="N112" s="55"/>
      <c r="O112" s="56">
        <f t="shared" si="1"/>
        <v>0</v>
      </c>
    </row>
    <row r="113" spans="2:15" ht="22.5" x14ac:dyDescent="0.2">
      <c r="B113" s="2"/>
      <c r="C113" s="2"/>
      <c r="D113" s="2"/>
      <c r="E113" s="2"/>
      <c r="F113" s="2"/>
      <c r="G113" s="2"/>
      <c r="H113" s="2"/>
      <c r="I113" s="2"/>
      <c r="J113" s="2"/>
      <c r="K113" s="2"/>
      <c r="L113" s="2"/>
      <c r="M113" s="2"/>
      <c r="N113" s="149" t="s">
        <v>533</v>
      </c>
      <c r="O113" s="43">
        <f>SUM(O2:O112)</f>
        <v>0</v>
      </c>
    </row>
    <row r="114" spans="2:15" x14ac:dyDescent="0.2">
      <c r="B114" s="2"/>
      <c r="C114" s="2"/>
      <c r="D114" s="2"/>
      <c r="E114" s="2"/>
      <c r="F114" s="2"/>
      <c r="G114" s="2"/>
      <c r="H114" s="2"/>
      <c r="I114" s="2"/>
      <c r="J114" s="2"/>
      <c r="K114" s="2"/>
      <c r="L114" s="2"/>
      <c r="M114" s="2"/>
      <c r="N114" s="3"/>
      <c r="O114" s="2"/>
    </row>
    <row r="115" spans="2:15" x14ac:dyDescent="0.2">
      <c r="B115" s="2" t="s">
        <v>534</v>
      </c>
      <c r="C115" s="2"/>
      <c r="D115" s="2"/>
      <c r="E115" s="2"/>
      <c r="F115" s="2"/>
      <c r="G115" s="2"/>
      <c r="H115" s="2"/>
      <c r="I115" s="2"/>
      <c r="J115" s="2"/>
      <c r="K115" s="2"/>
      <c r="L115" s="2"/>
      <c r="M115" s="2"/>
      <c r="N115" s="3"/>
      <c r="O115" s="2"/>
    </row>
  </sheetData>
  <autoFilter ref="A1:O113" xr:uid="{A7362034-A0FF-4E7B-BF31-CC63B58609D9}"/>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C8D97-2E6C-43CF-AF59-2075C14E39AB}">
  <dimension ref="A1:O29"/>
  <sheetViews>
    <sheetView topLeftCell="A26" workbookViewId="0">
      <selection activeCell="H44" sqref="H44"/>
    </sheetView>
  </sheetViews>
  <sheetFormatPr defaultRowHeight="15" x14ac:dyDescent="0.25"/>
  <cols>
    <col min="2" max="2" width="14.85546875" customWidth="1"/>
    <col min="3" max="3" width="16.42578125" bestFit="1" customWidth="1"/>
    <col min="4" max="4" width="10.85546875" customWidth="1"/>
    <col min="5" max="5" width="11.5703125" customWidth="1"/>
    <col min="6" max="6" width="11.42578125" customWidth="1"/>
    <col min="9" max="9" width="13.85546875" customWidth="1"/>
    <col min="12" max="12" width="11" customWidth="1"/>
    <col min="14" max="14" width="11.5703125" style="35" customWidth="1"/>
    <col min="15" max="15" width="11.85546875" customWidth="1"/>
  </cols>
  <sheetData>
    <row r="1" spans="1:15" ht="36" x14ac:dyDescent="0.25">
      <c r="A1" s="44" t="s">
        <v>0</v>
      </c>
      <c r="B1" s="45" t="s">
        <v>1</v>
      </c>
      <c r="C1" s="45" t="s">
        <v>2</v>
      </c>
      <c r="D1" s="45" t="s">
        <v>3</v>
      </c>
      <c r="E1" s="45" t="s">
        <v>4</v>
      </c>
      <c r="F1" s="45" t="s">
        <v>5</v>
      </c>
      <c r="G1" s="45" t="s">
        <v>6</v>
      </c>
      <c r="H1" s="45" t="s">
        <v>7</v>
      </c>
      <c r="I1" s="45" t="s">
        <v>8</v>
      </c>
      <c r="J1" s="46" t="s">
        <v>449</v>
      </c>
      <c r="K1" s="46" t="s">
        <v>450</v>
      </c>
      <c r="L1" s="45" t="s">
        <v>530</v>
      </c>
      <c r="M1" s="45" t="s">
        <v>11</v>
      </c>
      <c r="N1" s="150" t="s">
        <v>531</v>
      </c>
      <c r="O1" s="151" t="s">
        <v>532</v>
      </c>
    </row>
    <row r="2" spans="1:15" x14ac:dyDescent="0.25">
      <c r="A2" s="57">
        <v>1</v>
      </c>
      <c r="B2" s="4" t="s">
        <v>33</v>
      </c>
      <c r="C2" s="4" t="s">
        <v>189</v>
      </c>
      <c r="D2" s="4" t="s">
        <v>16</v>
      </c>
      <c r="E2" s="5">
        <v>290</v>
      </c>
      <c r="F2" s="6">
        <v>1.046</v>
      </c>
      <c r="G2" s="8">
        <v>65</v>
      </c>
      <c r="H2" s="8">
        <v>160</v>
      </c>
      <c r="I2" s="8" t="s">
        <v>28</v>
      </c>
      <c r="J2" s="5">
        <v>75</v>
      </c>
      <c r="K2" s="5">
        <v>291</v>
      </c>
      <c r="L2" s="8">
        <v>1</v>
      </c>
      <c r="M2" s="8" t="s">
        <v>478</v>
      </c>
      <c r="N2" s="41"/>
      <c r="O2" s="58">
        <f>L2*N2</f>
        <v>0</v>
      </c>
    </row>
    <row r="3" spans="1:15" ht="22.5" x14ac:dyDescent="0.25">
      <c r="A3" s="57">
        <v>2</v>
      </c>
      <c r="B3" s="4" t="s">
        <v>72</v>
      </c>
      <c r="C3" s="4" t="s">
        <v>168</v>
      </c>
      <c r="D3" s="4" t="s">
        <v>54</v>
      </c>
      <c r="E3" s="5">
        <v>200</v>
      </c>
      <c r="F3" s="4" t="s">
        <v>190</v>
      </c>
      <c r="G3" s="8">
        <v>65</v>
      </c>
      <c r="H3" s="8">
        <v>160</v>
      </c>
      <c r="I3" s="8" t="s">
        <v>28</v>
      </c>
      <c r="J3" s="5">
        <v>75</v>
      </c>
      <c r="K3" s="5">
        <v>291</v>
      </c>
      <c r="L3" s="8">
        <v>1</v>
      </c>
      <c r="M3" s="8" t="s">
        <v>478</v>
      </c>
      <c r="N3" s="41"/>
      <c r="O3" s="58">
        <f t="shared" ref="O3:O26" si="0">L3*N3</f>
        <v>0</v>
      </c>
    </row>
    <row r="4" spans="1:15" x14ac:dyDescent="0.25">
      <c r="A4" s="57">
        <v>3</v>
      </c>
      <c r="B4" s="4" t="s">
        <v>33</v>
      </c>
      <c r="C4" s="4" t="s">
        <v>189</v>
      </c>
      <c r="D4" s="4" t="s">
        <v>16</v>
      </c>
      <c r="E4" s="5">
        <v>310</v>
      </c>
      <c r="F4" s="6">
        <v>1.5415000000000001</v>
      </c>
      <c r="G4" s="8">
        <v>80</v>
      </c>
      <c r="H4" s="8">
        <v>160</v>
      </c>
      <c r="I4" s="8" t="s">
        <v>28</v>
      </c>
      <c r="J4" s="4" t="s">
        <v>24</v>
      </c>
      <c r="K4" s="5">
        <v>135</v>
      </c>
      <c r="L4" s="8">
        <v>1</v>
      </c>
      <c r="M4" s="8" t="s">
        <v>478</v>
      </c>
      <c r="N4" s="41"/>
      <c r="O4" s="58">
        <f t="shared" si="0"/>
        <v>0</v>
      </c>
    </row>
    <row r="5" spans="1:15" x14ac:dyDescent="0.25">
      <c r="A5" s="57">
        <v>4</v>
      </c>
      <c r="B5" s="4" t="s">
        <v>33</v>
      </c>
      <c r="C5" s="4" t="s">
        <v>191</v>
      </c>
      <c r="D5" s="4" t="s">
        <v>16</v>
      </c>
      <c r="E5" s="5">
        <v>280</v>
      </c>
      <c r="F5" s="6">
        <v>1.046</v>
      </c>
      <c r="G5" s="4">
        <v>80</v>
      </c>
      <c r="H5" s="5">
        <v>16</v>
      </c>
      <c r="I5" s="4" t="s">
        <v>46</v>
      </c>
      <c r="J5" s="4" t="s">
        <v>192</v>
      </c>
      <c r="K5" s="5">
        <v>158</v>
      </c>
      <c r="L5" s="8">
        <v>1</v>
      </c>
      <c r="M5" s="8" t="s">
        <v>478</v>
      </c>
      <c r="N5" s="41"/>
      <c r="O5" s="58">
        <f t="shared" si="0"/>
        <v>0</v>
      </c>
    </row>
    <row r="6" spans="1:15" ht="22.5" x14ac:dyDescent="0.25">
      <c r="A6" s="57">
        <v>5</v>
      </c>
      <c r="B6" s="4" t="s">
        <v>33</v>
      </c>
      <c r="C6" s="4" t="s">
        <v>193</v>
      </c>
      <c r="D6" s="4" t="s">
        <v>54</v>
      </c>
      <c r="E6" s="5">
        <v>300</v>
      </c>
      <c r="F6" s="6">
        <v>1.046</v>
      </c>
      <c r="G6" s="4">
        <v>100</v>
      </c>
      <c r="H6" s="5">
        <v>16</v>
      </c>
      <c r="I6" s="8" t="s">
        <v>28</v>
      </c>
      <c r="J6" s="4" t="s">
        <v>194</v>
      </c>
      <c r="K6" s="5">
        <v>135</v>
      </c>
      <c r="L6" s="8">
        <v>1</v>
      </c>
      <c r="M6" s="8" t="s">
        <v>478</v>
      </c>
      <c r="N6" s="41"/>
      <c r="O6" s="58">
        <f t="shared" si="0"/>
        <v>0</v>
      </c>
    </row>
    <row r="7" spans="1:15" x14ac:dyDescent="0.25">
      <c r="A7" s="57">
        <v>6</v>
      </c>
      <c r="B7" s="4" t="s">
        <v>33</v>
      </c>
      <c r="C7" s="4" t="s">
        <v>189</v>
      </c>
      <c r="D7" s="4" t="s">
        <v>16</v>
      </c>
      <c r="E7" s="5">
        <v>350</v>
      </c>
      <c r="F7" s="6">
        <v>1.5415000000000001</v>
      </c>
      <c r="G7" s="4">
        <v>100</v>
      </c>
      <c r="H7" s="5">
        <v>160</v>
      </c>
      <c r="I7" s="4" t="s">
        <v>46</v>
      </c>
      <c r="J7" s="5">
        <v>70</v>
      </c>
      <c r="K7" s="5">
        <v>450</v>
      </c>
      <c r="L7" s="8">
        <v>1</v>
      </c>
      <c r="M7" s="8" t="s">
        <v>478</v>
      </c>
      <c r="N7" s="41"/>
      <c r="O7" s="58">
        <f t="shared" si="0"/>
        <v>0</v>
      </c>
    </row>
    <row r="8" spans="1:15" ht="22.5" x14ac:dyDescent="0.25">
      <c r="A8" s="57">
        <v>7</v>
      </c>
      <c r="B8" s="12" t="s">
        <v>17</v>
      </c>
      <c r="C8" s="12" t="s">
        <v>185</v>
      </c>
      <c r="D8" s="4" t="s">
        <v>54</v>
      </c>
      <c r="E8" s="8"/>
      <c r="F8" s="8"/>
      <c r="G8" s="8">
        <v>100</v>
      </c>
      <c r="H8" s="8">
        <v>320</v>
      </c>
      <c r="I8" s="4" t="s">
        <v>46</v>
      </c>
      <c r="J8" s="8">
        <v>180</v>
      </c>
      <c r="K8" s="5">
        <v>345</v>
      </c>
      <c r="L8" s="8">
        <v>1</v>
      </c>
      <c r="M8" s="8" t="s">
        <v>478</v>
      </c>
      <c r="N8" s="41"/>
      <c r="O8" s="58">
        <f t="shared" si="0"/>
        <v>0</v>
      </c>
    </row>
    <row r="9" spans="1:15" ht="22.5" x14ac:dyDescent="0.25">
      <c r="A9" s="57">
        <v>8</v>
      </c>
      <c r="B9" s="12" t="s">
        <v>17</v>
      </c>
      <c r="C9" s="12" t="s">
        <v>196</v>
      </c>
      <c r="D9" s="4" t="s">
        <v>54</v>
      </c>
      <c r="E9" s="8"/>
      <c r="F9" s="8"/>
      <c r="G9" s="8">
        <v>125</v>
      </c>
      <c r="H9" s="8">
        <v>16</v>
      </c>
      <c r="I9" s="8" t="s">
        <v>28</v>
      </c>
      <c r="J9" s="8">
        <v>10</v>
      </c>
      <c r="K9" s="5">
        <v>150</v>
      </c>
      <c r="L9" s="8">
        <v>1</v>
      </c>
      <c r="M9" s="8" t="s">
        <v>478</v>
      </c>
      <c r="N9" s="41"/>
      <c r="O9" s="58">
        <f t="shared" si="0"/>
        <v>0</v>
      </c>
    </row>
    <row r="10" spans="1:15" ht="33.75" x14ac:dyDescent="0.25">
      <c r="A10" s="57">
        <v>9</v>
      </c>
      <c r="B10" s="4" t="s">
        <v>33</v>
      </c>
      <c r="C10" s="7" t="s">
        <v>218</v>
      </c>
      <c r="D10" s="4" t="s">
        <v>214</v>
      </c>
      <c r="E10" s="5">
        <v>325</v>
      </c>
      <c r="F10" s="6">
        <v>1.046</v>
      </c>
      <c r="G10" s="8">
        <v>125</v>
      </c>
      <c r="H10" s="8">
        <v>16</v>
      </c>
      <c r="I10" s="8" t="s">
        <v>28</v>
      </c>
      <c r="J10" s="4" t="s">
        <v>36</v>
      </c>
      <c r="K10" s="5">
        <v>135</v>
      </c>
      <c r="L10" s="8">
        <v>1</v>
      </c>
      <c r="M10" s="8" t="s">
        <v>478</v>
      </c>
      <c r="N10" s="41"/>
      <c r="O10" s="58">
        <f t="shared" si="0"/>
        <v>0</v>
      </c>
    </row>
    <row r="11" spans="1:15" x14ac:dyDescent="0.25">
      <c r="A11" s="57">
        <v>10</v>
      </c>
      <c r="B11" s="4" t="s">
        <v>33</v>
      </c>
      <c r="C11" s="4" t="s">
        <v>191</v>
      </c>
      <c r="D11" s="4" t="s">
        <v>16</v>
      </c>
      <c r="E11" s="5">
        <v>325</v>
      </c>
      <c r="F11" s="6">
        <v>1.046</v>
      </c>
      <c r="G11" s="8">
        <v>125</v>
      </c>
      <c r="H11" s="8">
        <v>16</v>
      </c>
      <c r="I11" s="8" t="s">
        <v>28</v>
      </c>
      <c r="J11" s="4" t="s">
        <v>36</v>
      </c>
      <c r="K11" s="5">
        <v>135</v>
      </c>
      <c r="L11" s="8">
        <v>1</v>
      </c>
      <c r="M11" s="8" t="s">
        <v>478</v>
      </c>
      <c r="N11" s="41"/>
      <c r="O11" s="58">
        <f t="shared" si="0"/>
        <v>0</v>
      </c>
    </row>
    <row r="12" spans="1:15" x14ac:dyDescent="0.25">
      <c r="A12" s="57">
        <v>11</v>
      </c>
      <c r="B12" s="4" t="s">
        <v>33</v>
      </c>
      <c r="C12" s="4" t="s">
        <v>189</v>
      </c>
      <c r="D12" s="4" t="s">
        <v>16</v>
      </c>
      <c r="E12" s="5">
        <v>400</v>
      </c>
      <c r="F12" s="6">
        <v>1.5415000000000001</v>
      </c>
      <c r="G12" s="8">
        <v>125</v>
      </c>
      <c r="H12" s="8">
        <v>160</v>
      </c>
      <c r="I12" s="8" t="s">
        <v>28</v>
      </c>
      <c r="J12" s="4" t="s">
        <v>24</v>
      </c>
      <c r="K12" s="5">
        <v>135</v>
      </c>
      <c r="L12" s="8">
        <v>1</v>
      </c>
      <c r="M12" s="8" t="s">
        <v>478</v>
      </c>
      <c r="N12" s="41"/>
      <c r="O12" s="58">
        <f t="shared" si="0"/>
        <v>0</v>
      </c>
    </row>
    <row r="13" spans="1:15" ht="22.5" x14ac:dyDescent="0.25">
      <c r="A13" s="57">
        <v>12</v>
      </c>
      <c r="B13" s="12" t="s">
        <v>17</v>
      </c>
      <c r="C13" s="12" t="s">
        <v>188</v>
      </c>
      <c r="D13" s="4" t="s">
        <v>54</v>
      </c>
      <c r="E13" s="8"/>
      <c r="F13" s="8"/>
      <c r="G13" s="8">
        <v>125</v>
      </c>
      <c r="H13" s="8">
        <v>250</v>
      </c>
      <c r="I13" s="8" t="s">
        <v>28</v>
      </c>
      <c r="J13" s="8">
        <v>138</v>
      </c>
      <c r="K13" s="8">
        <v>210</v>
      </c>
      <c r="L13" s="8">
        <v>1</v>
      </c>
      <c r="M13" s="8" t="s">
        <v>478</v>
      </c>
      <c r="N13" s="41"/>
      <c r="O13" s="58">
        <f t="shared" si="0"/>
        <v>0</v>
      </c>
    </row>
    <row r="14" spans="1:15" x14ac:dyDescent="0.25">
      <c r="A14" s="57">
        <v>13</v>
      </c>
      <c r="B14" s="4" t="s">
        <v>33</v>
      </c>
      <c r="C14" s="4" t="s">
        <v>191</v>
      </c>
      <c r="D14" s="4" t="s">
        <v>16</v>
      </c>
      <c r="E14" s="5">
        <v>350</v>
      </c>
      <c r="F14" s="6">
        <v>1.046</v>
      </c>
      <c r="G14" s="8">
        <v>150</v>
      </c>
      <c r="H14" s="8">
        <v>16</v>
      </c>
      <c r="I14" s="4" t="s">
        <v>46</v>
      </c>
      <c r="J14" s="4" t="s">
        <v>192</v>
      </c>
      <c r="K14" s="5">
        <v>158</v>
      </c>
      <c r="L14" s="8">
        <v>1</v>
      </c>
      <c r="M14" s="8" t="s">
        <v>478</v>
      </c>
      <c r="N14" s="41"/>
      <c r="O14" s="58">
        <f t="shared" si="0"/>
        <v>0</v>
      </c>
    </row>
    <row r="15" spans="1:15" ht="22.5" x14ac:dyDescent="0.25">
      <c r="A15" s="57">
        <v>14</v>
      </c>
      <c r="B15" s="4" t="s">
        <v>17</v>
      </c>
      <c r="C15" s="4" t="s">
        <v>233</v>
      </c>
      <c r="D15" s="4" t="s">
        <v>54</v>
      </c>
      <c r="E15" s="5"/>
      <c r="F15" s="6"/>
      <c r="G15" s="8">
        <v>150</v>
      </c>
      <c r="H15" s="8">
        <v>16</v>
      </c>
      <c r="I15" s="8" t="s">
        <v>28</v>
      </c>
      <c r="J15" s="4"/>
      <c r="K15" s="5">
        <v>105</v>
      </c>
      <c r="L15" s="8">
        <v>1</v>
      </c>
      <c r="M15" s="8" t="s">
        <v>478</v>
      </c>
      <c r="N15" s="41"/>
      <c r="O15" s="58">
        <f t="shared" si="0"/>
        <v>0</v>
      </c>
    </row>
    <row r="16" spans="1:15" ht="22.5" x14ac:dyDescent="0.25">
      <c r="A16" s="57">
        <v>15</v>
      </c>
      <c r="B16" s="4" t="s">
        <v>33</v>
      </c>
      <c r="C16" s="4" t="s">
        <v>215</v>
      </c>
      <c r="D16" s="4" t="s">
        <v>54</v>
      </c>
      <c r="E16" s="5">
        <v>559</v>
      </c>
      <c r="F16" s="6">
        <v>1.5415000000000001</v>
      </c>
      <c r="G16" s="8">
        <v>150</v>
      </c>
      <c r="H16" s="8">
        <v>160</v>
      </c>
      <c r="I16" s="4" t="s">
        <v>46</v>
      </c>
      <c r="J16" s="4" t="s">
        <v>23</v>
      </c>
      <c r="K16" s="5">
        <v>451</v>
      </c>
      <c r="L16" s="8">
        <v>1</v>
      </c>
      <c r="M16" s="8" t="s">
        <v>478</v>
      </c>
      <c r="N16" s="41"/>
      <c r="O16" s="58">
        <f t="shared" si="0"/>
        <v>0</v>
      </c>
    </row>
    <row r="17" spans="1:15" ht="22.5" x14ac:dyDescent="0.25">
      <c r="A17" s="57">
        <v>16</v>
      </c>
      <c r="B17" s="4" t="s">
        <v>33</v>
      </c>
      <c r="C17" s="4" t="s">
        <v>216</v>
      </c>
      <c r="D17" s="4" t="s">
        <v>16</v>
      </c>
      <c r="E17" s="5">
        <v>559</v>
      </c>
      <c r="F17" s="6">
        <v>1.046</v>
      </c>
      <c r="G17" s="8">
        <v>150</v>
      </c>
      <c r="H17" s="8">
        <v>250</v>
      </c>
      <c r="I17" s="8" t="s">
        <v>28</v>
      </c>
      <c r="J17" s="4" t="s">
        <v>38</v>
      </c>
      <c r="K17" s="5">
        <v>135</v>
      </c>
      <c r="L17" s="8">
        <v>1</v>
      </c>
      <c r="M17" s="8" t="s">
        <v>478</v>
      </c>
      <c r="N17" s="41"/>
      <c r="O17" s="58">
        <f t="shared" si="0"/>
        <v>0</v>
      </c>
    </row>
    <row r="18" spans="1:15" ht="33.75" x14ac:dyDescent="0.25">
      <c r="A18" s="57">
        <v>17</v>
      </c>
      <c r="B18" s="4" t="s">
        <v>33</v>
      </c>
      <c r="C18" s="4" t="s">
        <v>217</v>
      </c>
      <c r="D18" s="4" t="s">
        <v>54</v>
      </c>
      <c r="E18" s="5">
        <v>559</v>
      </c>
      <c r="F18" s="6">
        <v>1.046</v>
      </c>
      <c r="G18" s="8">
        <v>150</v>
      </c>
      <c r="H18" s="8">
        <v>250</v>
      </c>
      <c r="I18" s="8" t="s">
        <v>28</v>
      </c>
      <c r="J18" s="4" t="s">
        <v>38</v>
      </c>
      <c r="K18" s="5">
        <v>135</v>
      </c>
      <c r="L18" s="8">
        <v>1</v>
      </c>
      <c r="M18" s="8" t="s">
        <v>478</v>
      </c>
      <c r="N18" s="41"/>
      <c r="O18" s="58">
        <f t="shared" si="0"/>
        <v>0</v>
      </c>
    </row>
    <row r="19" spans="1:15" x14ac:dyDescent="0.25">
      <c r="A19" s="57">
        <v>18</v>
      </c>
      <c r="B19" s="12" t="s">
        <v>17</v>
      </c>
      <c r="C19" s="12" t="s">
        <v>220</v>
      </c>
      <c r="D19" s="8" t="s">
        <v>54</v>
      </c>
      <c r="E19" s="8"/>
      <c r="F19" s="8"/>
      <c r="G19" s="8">
        <v>150</v>
      </c>
      <c r="H19" s="8">
        <v>250</v>
      </c>
      <c r="I19" s="4" t="s">
        <v>46</v>
      </c>
      <c r="J19" s="8">
        <v>138</v>
      </c>
      <c r="K19" s="8">
        <v>540</v>
      </c>
      <c r="L19" s="8">
        <v>1</v>
      </c>
      <c r="M19" s="8" t="s">
        <v>478</v>
      </c>
      <c r="N19" s="41"/>
      <c r="O19" s="58">
        <f t="shared" si="0"/>
        <v>0</v>
      </c>
    </row>
    <row r="20" spans="1:15" x14ac:dyDescent="0.25">
      <c r="A20" s="57">
        <v>19</v>
      </c>
      <c r="B20" s="12" t="s">
        <v>17</v>
      </c>
      <c r="C20" s="12" t="s">
        <v>299</v>
      </c>
      <c r="D20" s="8" t="s">
        <v>18</v>
      </c>
      <c r="E20" s="8"/>
      <c r="F20" s="8"/>
      <c r="G20" s="8">
        <v>150</v>
      </c>
      <c r="H20" s="8">
        <v>250</v>
      </c>
      <c r="I20" s="8" t="s">
        <v>28</v>
      </c>
      <c r="J20" s="8">
        <v>180</v>
      </c>
      <c r="K20" s="8">
        <v>210</v>
      </c>
      <c r="L20" s="8">
        <v>1</v>
      </c>
      <c r="M20" s="8" t="s">
        <v>478</v>
      </c>
      <c r="N20" s="41"/>
      <c r="O20" s="58">
        <f t="shared" si="0"/>
        <v>0</v>
      </c>
    </row>
    <row r="21" spans="1:15" x14ac:dyDescent="0.25">
      <c r="A21" s="57">
        <v>20</v>
      </c>
      <c r="B21" s="4" t="s">
        <v>33</v>
      </c>
      <c r="C21" s="4" t="s">
        <v>191</v>
      </c>
      <c r="D21" s="4" t="s">
        <v>16</v>
      </c>
      <c r="E21" s="5">
        <v>400</v>
      </c>
      <c r="F21" s="6">
        <v>1.046</v>
      </c>
      <c r="G21" s="8">
        <v>200</v>
      </c>
      <c r="H21" s="8">
        <v>16</v>
      </c>
      <c r="I21" s="8" t="s">
        <v>28</v>
      </c>
      <c r="J21" s="4" t="s">
        <v>36</v>
      </c>
      <c r="K21" s="5">
        <v>135</v>
      </c>
      <c r="L21" s="8">
        <v>1</v>
      </c>
      <c r="M21" s="8" t="s">
        <v>478</v>
      </c>
      <c r="N21" s="41"/>
      <c r="O21" s="58">
        <f t="shared" si="0"/>
        <v>0</v>
      </c>
    </row>
    <row r="22" spans="1:15" x14ac:dyDescent="0.25">
      <c r="A22" s="57">
        <v>21</v>
      </c>
      <c r="B22" s="4" t="s">
        <v>33</v>
      </c>
      <c r="C22" s="4" t="s">
        <v>189</v>
      </c>
      <c r="D22" s="4" t="s">
        <v>16</v>
      </c>
      <c r="E22" s="5">
        <v>550</v>
      </c>
      <c r="F22" s="6">
        <v>1.5415000000000001</v>
      </c>
      <c r="G22" s="8">
        <v>200</v>
      </c>
      <c r="H22" s="8">
        <v>160</v>
      </c>
      <c r="I22" s="4" t="s">
        <v>46</v>
      </c>
      <c r="J22" s="5">
        <v>70</v>
      </c>
      <c r="K22" s="5">
        <v>450</v>
      </c>
      <c r="L22" s="8">
        <v>1</v>
      </c>
      <c r="M22" s="8" t="s">
        <v>478</v>
      </c>
      <c r="N22" s="41"/>
      <c r="O22" s="58">
        <f t="shared" si="0"/>
        <v>0</v>
      </c>
    </row>
    <row r="23" spans="1:15" ht="22.5" x14ac:dyDescent="0.25">
      <c r="A23" s="57">
        <v>22</v>
      </c>
      <c r="B23" s="4" t="s">
        <v>33</v>
      </c>
      <c r="C23" s="4" t="s">
        <v>215</v>
      </c>
      <c r="D23" s="4" t="s">
        <v>54</v>
      </c>
      <c r="E23" s="5">
        <v>711</v>
      </c>
      <c r="F23" s="6">
        <v>1.5415000000000001</v>
      </c>
      <c r="G23" s="8">
        <v>200</v>
      </c>
      <c r="H23" s="8">
        <v>160</v>
      </c>
      <c r="I23" s="4" t="s">
        <v>46</v>
      </c>
      <c r="J23" s="5">
        <v>70</v>
      </c>
      <c r="K23" s="5">
        <v>450</v>
      </c>
      <c r="L23" s="8">
        <v>1</v>
      </c>
      <c r="M23" s="8" t="s">
        <v>478</v>
      </c>
      <c r="N23" s="41"/>
      <c r="O23" s="58">
        <f t="shared" si="0"/>
        <v>0</v>
      </c>
    </row>
    <row r="24" spans="1:15" ht="22.5" x14ac:dyDescent="0.25">
      <c r="A24" s="57">
        <v>23</v>
      </c>
      <c r="B24" s="4" t="s">
        <v>33</v>
      </c>
      <c r="C24" s="4" t="s">
        <v>193</v>
      </c>
      <c r="D24" s="4" t="s">
        <v>54</v>
      </c>
      <c r="E24" s="5">
        <v>450</v>
      </c>
      <c r="F24" s="6">
        <v>1.046</v>
      </c>
      <c r="G24" s="8">
        <v>250</v>
      </c>
      <c r="H24" s="8">
        <v>16</v>
      </c>
      <c r="I24" s="8" t="s">
        <v>28</v>
      </c>
      <c r="J24" s="4" t="s">
        <v>43</v>
      </c>
      <c r="K24" s="5">
        <v>135</v>
      </c>
      <c r="L24" s="8">
        <v>1</v>
      </c>
      <c r="M24" s="8" t="s">
        <v>478</v>
      </c>
      <c r="N24" s="41"/>
      <c r="O24" s="58">
        <f t="shared" si="0"/>
        <v>0</v>
      </c>
    </row>
    <row r="25" spans="1:15" ht="22.5" x14ac:dyDescent="0.25">
      <c r="A25" s="57">
        <v>24</v>
      </c>
      <c r="B25" s="8" t="s">
        <v>17</v>
      </c>
      <c r="C25" s="8" t="s">
        <v>236</v>
      </c>
      <c r="D25" s="4" t="s">
        <v>54</v>
      </c>
      <c r="E25" s="8"/>
      <c r="F25" s="8"/>
      <c r="G25" s="8">
        <v>250</v>
      </c>
      <c r="H25" s="8">
        <v>250</v>
      </c>
      <c r="I25" s="4" t="s">
        <v>46</v>
      </c>
      <c r="J25" s="8">
        <v>130</v>
      </c>
      <c r="K25" s="8">
        <v>540</v>
      </c>
      <c r="L25" s="8">
        <v>6</v>
      </c>
      <c r="M25" s="8" t="s">
        <v>478</v>
      </c>
      <c r="N25" s="41"/>
      <c r="O25" s="58">
        <f t="shared" si="0"/>
        <v>0</v>
      </c>
    </row>
    <row r="26" spans="1:15" ht="23.25" thickBot="1" x14ac:dyDescent="0.3">
      <c r="A26" s="59">
        <v>25</v>
      </c>
      <c r="B26" s="54" t="s">
        <v>17</v>
      </c>
      <c r="C26" s="54" t="s">
        <v>236</v>
      </c>
      <c r="D26" s="60" t="s">
        <v>54</v>
      </c>
      <c r="E26" s="54"/>
      <c r="F26" s="54"/>
      <c r="G26" s="54">
        <v>300</v>
      </c>
      <c r="H26" s="54">
        <v>250</v>
      </c>
      <c r="I26" s="60" t="s">
        <v>46</v>
      </c>
      <c r="J26" s="54">
        <v>130</v>
      </c>
      <c r="K26" s="54">
        <v>540</v>
      </c>
      <c r="L26" s="54">
        <v>1</v>
      </c>
      <c r="M26" s="54" t="s">
        <v>478</v>
      </c>
      <c r="N26" s="61"/>
      <c r="O26" s="62">
        <f t="shared" si="0"/>
        <v>0</v>
      </c>
    </row>
    <row r="27" spans="1:15" ht="22.5" x14ac:dyDescent="0.25">
      <c r="N27" s="149" t="s">
        <v>533</v>
      </c>
      <c r="O27" s="43">
        <f>SUM(O2:O26)</f>
        <v>0</v>
      </c>
    </row>
    <row r="29" spans="1:15" x14ac:dyDescent="0.25">
      <c r="B29" t="s">
        <v>534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71AA5-F212-43F1-BAB2-2B39225C13DA}">
  <dimension ref="A1:O14"/>
  <sheetViews>
    <sheetView workbookViewId="0">
      <selection activeCell="B14" sqref="B14"/>
    </sheetView>
  </sheetViews>
  <sheetFormatPr defaultRowHeight="15" x14ac:dyDescent="0.25"/>
  <cols>
    <col min="2" max="2" width="14.85546875" customWidth="1"/>
    <col min="3" max="3" width="16.42578125" bestFit="1" customWidth="1"/>
    <col min="4" max="4" width="10.85546875" customWidth="1"/>
    <col min="5" max="5" width="11.5703125" customWidth="1"/>
    <col min="6" max="6" width="11.42578125" customWidth="1"/>
    <col min="9" max="9" width="13.85546875" customWidth="1"/>
    <col min="12" max="12" width="11.7109375" customWidth="1"/>
    <col min="14" max="14" width="11.5703125" customWidth="1"/>
    <col min="15" max="15" width="11.85546875" customWidth="1"/>
  </cols>
  <sheetData>
    <row r="1" spans="1:15" ht="36" x14ac:dyDescent="0.25">
      <c r="A1" s="64" t="s">
        <v>0</v>
      </c>
      <c r="B1" s="65" t="s">
        <v>1</v>
      </c>
      <c r="C1" s="65" t="s">
        <v>2</v>
      </c>
      <c r="D1" s="65" t="s">
        <v>3</v>
      </c>
      <c r="E1" s="65" t="s">
        <v>342</v>
      </c>
      <c r="F1" s="65" t="s">
        <v>5</v>
      </c>
      <c r="G1" s="65" t="s">
        <v>6</v>
      </c>
      <c r="H1" s="65" t="s">
        <v>7</v>
      </c>
      <c r="I1" s="65" t="s">
        <v>8</v>
      </c>
      <c r="J1" s="66" t="s">
        <v>449</v>
      </c>
      <c r="K1" s="66" t="s">
        <v>450</v>
      </c>
      <c r="L1" s="65" t="s">
        <v>530</v>
      </c>
      <c r="M1" s="65" t="s">
        <v>11</v>
      </c>
      <c r="N1" s="150" t="s">
        <v>531</v>
      </c>
      <c r="O1" s="151" t="s">
        <v>532</v>
      </c>
    </row>
    <row r="2" spans="1:15" ht="22.5" x14ac:dyDescent="0.25">
      <c r="A2" s="67">
        <v>1</v>
      </c>
      <c r="B2" s="4" t="s">
        <v>394</v>
      </c>
      <c r="C2" s="4" t="s">
        <v>395</v>
      </c>
      <c r="D2" s="4" t="s">
        <v>340</v>
      </c>
      <c r="E2" s="4"/>
      <c r="F2" s="4"/>
      <c r="G2" s="4">
        <v>15</v>
      </c>
      <c r="H2" s="4">
        <v>16</v>
      </c>
      <c r="I2" s="4" t="s">
        <v>396</v>
      </c>
      <c r="J2" s="4">
        <v>10</v>
      </c>
      <c r="K2" s="4">
        <v>50</v>
      </c>
      <c r="L2" s="4">
        <v>2</v>
      </c>
      <c r="M2" s="4" t="s">
        <v>478</v>
      </c>
      <c r="N2" s="63"/>
      <c r="O2" s="68">
        <f>L2*N2</f>
        <v>0</v>
      </c>
    </row>
    <row r="3" spans="1:15" ht="22.5" x14ac:dyDescent="0.25">
      <c r="A3" s="57">
        <v>2</v>
      </c>
      <c r="B3" s="4" t="s">
        <v>339</v>
      </c>
      <c r="C3" s="5" t="s">
        <v>338</v>
      </c>
      <c r="D3" s="4" t="s">
        <v>340</v>
      </c>
      <c r="E3" s="5">
        <v>1</v>
      </c>
      <c r="F3" s="4"/>
      <c r="G3" s="8">
        <v>25</v>
      </c>
      <c r="H3" s="8">
        <v>160</v>
      </c>
      <c r="I3" s="8" t="s">
        <v>28</v>
      </c>
      <c r="J3" s="5">
        <v>120</v>
      </c>
      <c r="K3" s="5">
        <v>100</v>
      </c>
      <c r="L3" s="8">
        <v>1</v>
      </c>
      <c r="M3" s="8" t="s">
        <v>478</v>
      </c>
      <c r="N3" s="41"/>
      <c r="O3" s="68">
        <f t="shared" ref="O3:O11" si="0">L3*N3</f>
        <v>0</v>
      </c>
    </row>
    <row r="4" spans="1:15" ht="22.5" x14ac:dyDescent="0.25">
      <c r="A4" s="57">
        <v>3</v>
      </c>
      <c r="B4" s="4" t="s">
        <v>339</v>
      </c>
      <c r="C4" s="5" t="s">
        <v>338</v>
      </c>
      <c r="D4" s="4" t="s">
        <v>340</v>
      </c>
      <c r="E4" s="5">
        <v>16</v>
      </c>
      <c r="F4" s="4"/>
      <c r="G4" s="8">
        <v>40</v>
      </c>
      <c r="H4" s="8">
        <v>40</v>
      </c>
      <c r="I4" s="8" t="s">
        <v>28</v>
      </c>
      <c r="J4" s="5">
        <v>12</v>
      </c>
      <c r="K4" s="5">
        <v>100</v>
      </c>
      <c r="L4" s="4">
        <v>1</v>
      </c>
      <c r="M4" s="4" t="s">
        <v>478</v>
      </c>
      <c r="N4" s="41"/>
      <c r="O4" s="68">
        <f t="shared" si="0"/>
        <v>0</v>
      </c>
    </row>
    <row r="5" spans="1:15" s="2" customFormat="1" ht="13.7" customHeight="1" x14ac:dyDescent="0.2">
      <c r="A5" s="57">
        <v>4</v>
      </c>
      <c r="B5" s="4" t="s">
        <v>339</v>
      </c>
      <c r="C5" s="4" t="s">
        <v>341</v>
      </c>
      <c r="D5" s="4" t="s">
        <v>340</v>
      </c>
      <c r="E5" s="20">
        <v>1.6</v>
      </c>
      <c r="F5" s="4"/>
      <c r="G5" s="8">
        <v>40</v>
      </c>
      <c r="H5" s="8">
        <v>250</v>
      </c>
      <c r="I5" s="8" t="s">
        <v>28</v>
      </c>
      <c r="J5" s="5">
        <v>180</v>
      </c>
      <c r="K5" s="5">
        <v>210</v>
      </c>
      <c r="L5" s="8">
        <v>1</v>
      </c>
      <c r="M5" s="8" t="s">
        <v>478</v>
      </c>
      <c r="N5" s="41"/>
      <c r="O5" s="68">
        <f t="shared" si="0"/>
        <v>0</v>
      </c>
    </row>
    <row r="6" spans="1:15" s="2" customFormat="1" ht="22.5" x14ac:dyDescent="0.2">
      <c r="A6" s="57">
        <v>5</v>
      </c>
      <c r="B6" s="4" t="s">
        <v>339</v>
      </c>
      <c r="C6" s="7" t="s">
        <v>338</v>
      </c>
      <c r="D6" s="4" t="s">
        <v>340</v>
      </c>
      <c r="E6" s="5">
        <v>1</v>
      </c>
      <c r="F6" s="4"/>
      <c r="G6" s="8">
        <v>40</v>
      </c>
      <c r="H6" s="8">
        <v>250</v>
      </c>
      <c r="I6" s="8" t="s">
        <v>28</v>
      </c>
      <c r="J6" s="5">
        <v>180</v>
      </c>
      <c r="K6" s="5">
        <v>210</v>
      </c>
      <c r="L6" s="4">
        <v>1</v>
      </c>
      <c r="M6" s="4" t="s">
        <v>478</v>
      </c>
      <c r="N6" s="41"/>
      <c r="O6" s="68">
        <f t="shared" si="0"/>
        <v>0</v>
      </c>
    </row>
    <row r="7" spans="1:15" ht="22.5" x14ac:dyDescent="0.25">
      <c r="A7" s="57">
        <v>6</v>
      </c>
      <c r="B7" s="4" t="s">
        <v>339</v>
      </c>
      <c r="C7" s="5" t="s">
        <v>387</v>
      </c>
      <c r="D7" s="4" t="s">
        <v>340</v>
      </c>
      <c r="E7" s="7">
        <v>1</v>
      </c>
      <c r="F7" s="4"/>
      <c r="G7" s="8">
        <v>40</v>
      </c>
      <c r="H7" s="8">
        <v>250</v>
      </c>
      <c r="I7" s="8" t="s">
        <v>28</v>
      </c>
      <c r="J7" s="5">
        <v>180</v>
      </c>
      <c r="K7" s="5">
        <v>210</v>
      </c>
      <c r="L7" s="8">
        <v>1</v>
      </c>
      <c r="M7" s="8" t="s">
        <v>478</v>
      </c>
      <c r="N7" s="41"/>
      <c r="O7" s="68">
        <f t="shared" si="0"/>
        <v>0</v>
      </c>
    </row>
    <row r="8" spans="1:15" ht="22.5" x14ac:dyDescent="0.25">
      <c r="A8" s="57">
        <v>7</v>
      </c>
      <c r="B8" s="4" t="s">
        <v>339</v>
      </c>
      <c r="C8" s="4" t="s">
        <v>388</v>
      </c>
      <c r="D8" s="4" t="s">
        <v>340</v>
      </c>
      <c r="E8" s="7">
        <v>1</v>
      </c>
      <c r="F8" s="7"/>
      <c r="G8" s="8">
        <v>40</v>
      </c>
      <c r="H8" s="8">
        <v>250</v>
      </c>
      <c r="I8" s="8" t="s">
        <v>28</v>
      </c>
      <c r="J8" s="5">
        <v>180</v>
      </c>
      <c r="K8" s="5">
        <v>210</v>
      </c>
      <c r="L8" s="4">
        <v>1</v>
      </c>
      <c r="M8" s="4" t="s">
        <v>478</v>
      </c>
      <c r="N8" s="41"/>
      <c r="O8" s="68">
        <f t="shared" si="0"/>
        <v>0</v>
      </c>
    </row>
    <row r="9" spans="1:15" ht="22.5" x14ac:dyDescent="0.25">
      <c r="A9" s="57">
        <v>8</v>
      </c>
      <c r="B9" s="4" t="s">
        <v>339</v>
      </c>
      <c r="C9" s="4" t="s">
        <v>338</v>
      </c>
      <c r="D9" s="4" t="s">
        <v>340</v>
      </c>
      <c r="E9" s="5">
        <v>63</v>
      </c>
      <c r="F9" s="4"/>
      <c r="G9" s="8">
        <v>80</v>
      </c>
      <c r="H9" s="8">
        <v>40</v>
      </c>
      <c r="I9" s="8" t="s">
        <v>28</v>
      </c>
      <c r="J9" s="5">
        <v>23</v>
      </c>
      <c r="K9" s="5">
        <v>100</v>
      </c>
      <c r="L9" s="8">
        <v>1</v>
      </c>
      <c r="M9" s="8" t="s">
        <v>478</v>
      </c>
      <c r="N9" s="41"/>
      <c r="O9" s="68">
        <f t="shared" si="0"/>
        <v>0</v>
      </c>
    </row>
    <row r="10" spans="1:15" x14ac:dyDescent="0.25">
      <c r="A10" s="57">
        <v>9</v>
      </c>
      <c r="B10" s="4" t="s">
        <v>467</v>
      </c>
      <c r="C10" s="4" t="s">
        <v>468</v>
      </c>
      <c r="D10" s="4" t="s">
        <v>474</v>
      </c>
      <c r="E10" s="5"/>
      <c r="F10" s="4"/>
      <c r="G10" s="8" t="s">
        <v>469</v>
      </c>
      <c r="H10" s="8">
        <v>250</v>
      </c>
      <c r="I10" s="8" t="s">
        <v>477</v>
      </c>
      <c r="J10" s="5">
        <v>180</v>
      </c>
      <c r="K10" s="5">
        <v>350</v>
      </c>
      <c r="L10" s="4">
        <v>2</v>
      </c>
      <c r="M10" s="4" t="s">
        <v>478</v>
      </c>
      <c r="N10" s="41"/>
      <c r="O10" s="68">
        <f t="shared" si="0"/>
        <v>0</v>
      </c>
    </row>
    <row r="11" spans="1:15" ht="23.25" thickBot="1" x14ac:dyDescent="0.3">
      <c r="A11" s="59">
        <v>10</v>
      </c>
      <c r="B11" s="60" t="s">
        <v>339</v>
      </c>
      <c r="C11" s="60" t="s">
        <v>476</v>
      </c>
      <c r="D11" s="60" t="s">
        <v>474</v>
      </c>
      <c r="E11" s="69"/>
      <c r="F11" s="60"/>
      <c r="G11" s="54" t="s">
        <v>469</v>
      </c>
      <c r="H11" s="54">
        <v>250</v>
      </c>
      <c r="I11" s="54" t="s">
        <v>477</v>
      </c>
      <c r="J11" s="69">
        <v>180</v>
      </c>
      <c r="K11" s="69">
        <v>350</v>
      </c>
      <c r="L11" s="54">
        <v>2</v>
      </c>
      <c r="M11" s="54" t="s">
        <v>478</v>
      </c>
      <c r="N11" s="61"/>
      <c r="O11" s="70">
        <f t="shared" si="0"/>
        <v>0</v>
      </c>
    </row>
    <row r="12" spans="1:15" ht="22.5" x14ac:dyDescent="0.25">
      <c r="N12" s="149" t="s">
        <v>533</v>
      </c>
      <c r="O12" s="43">
        <f>SUM(O2:O11)</f>
        <v>0</v>
      </c>
    </row>
    <row r="14" spans="1:15" x14ac:dyDescent="0.25">
      <c r="B14" t="s">
        <v>534</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B25E4-3075-4F16-A879-5FB3AC91D11A}">
  <dimension ref="A1:O36"/>
  <sheetViews>
    <sheetView topLeftCell="A32" workbookViewId="0">
      <selection activeCell="B34" sqref="B34"/>
    </sheetView>
  </sheetViews>
  <sheetFormatPr defaultRowHeight="15" x14ac:dyDescent="0.25"/>
  <cols>
    <col min="2" max="2" width="14.85546875" customWidth="1"/>
    <col min="3" max="3" width="16.42578125" bestFit="1" customWidth="1"/>
    <col min="4" max="4" width="10.85546875" customWidth="1"/>
    <col min="5" max="5" width="11.5703125" customWidth="1"/>
    <col min="6" max="6" width="11.42578125" customWidth="1"/>
    <col min="9" max="9" width="13.85546875" customWidth="1"/>
    <col min="12" max="12" width="13.7109375" customWidth="1"/>
    <col min="14" max="14" width="11.5703125" style="35" customWidth="1"/>
    <col min="15" max="15" width="11.85546875" customWidth="1"/>
  </cols>
  <sheetData>
    <row r="1" spans="1:15" ht="36" x14ac:dyDescent="0.25">
      <c r="A1" s="64" t="s">
        <v>0</v>
      </c>
      <c r="B1" s="65" t="s">
        <v>1</v>
      </c>
      <c r="C1" s="65" t="s">
        <v>2</v>
      </c>
      <c r="D1" s="65" t="s">
        <v>3</v>
      </c>
      <c r="E1" s="65" t="s">
        <v>4</v>
      </c>
      <c r="F1" s="65" t="s">
        <v>5</v>
      </c>
      <c r="G1" s="65" t="s">
        <v>6</v>
      </c>
      <c r="H1" s="65" t="s">
        <v>7</v>
      </c>
      <c r="I1" s="65" t="s">
        <v>8</v>
      </c>
      <c r="J1" s="66" t="s">
        <v>449</v>
      </c>
      <c r="K1" s="66" t="s">
        <v>450</v>
      </c>
      <c r="L1" s="65" t="s">
        <v>530</v>
      </c>
      <c r="M1" s="65" t="s">
        <v>11</v>
      </c>
      <c r="N1" s="150" t="s">
        <v>531</v>
      </c>
      <c r="O1" s="151" t="s">
        <v>532</v>
      </c>
    </row>
    <row r="2" spans="1:15" x14ac:dyDescent="0.25">
      <c r="A2" s="57">
        <v>1</v>
      </c>
      <c r="B2" s="8" t="s">
        <v>17</v>
      </c>
      <c r="C2" s="8" t="s">
        <v>41</v>
      </c>
      <c r="D2" s="8" t="s">
        <v>480</v>
      </c>
      <c r="E2" s="8"/>
      <c r="F2" s="8"/>
      <c r="G2" s="8">
        <v>6</v>
      </c>
      <c r="H2" s="8">
        <v>420</v>
      </c>
      <c r="I2" s="8" t="s">
        <v>46</v>
      </c>
      <c r="J2" s="8"/>
      <c r="K2" s="8">
        <v>347</v>
      </c>
      <c r="L2" s="8">
        <v>1</v>
      </c>
      <c r="M2" s="8" t="s">
        <v>304</v>
      </c>
      <c r="N2" s="42"/>
      <c r="O2" s="48">
        <f>L2*N2</f>
        <v>0</v>
      </c>
    </row>
    <row r="3" spans="1:15" x14ac:dyDescent="0.25">
      <c r="A3" s="57">
        <v>2</v>
      </c>
      <c r="B3" s="4" t="s">
        <v>80</v>
      </c>
      <c r="C3" s="4" t="s">
        <v>81</v>
      </c>
      <c r="D3" s="4" t="s">
        <v>479</v>
      </c>
      <c r="E3" s="4" t="s">
        <v>82</v>
      </c>
      <c r="F3" s="4" t="s">
        <v>78</v>
      </c>
      <c r="G3" s="8">
        <v>6</v>
      </c>
      <c r="H3" s="8">
        <v>630</v>
      </c>
      <c r="I3" s="4" t="s">
        <v>79</v>
      </c>
      <c r="J3" s="5">
        <v>135</v>
      </c>
      <c r="K3" s="5">
        <v>50</v>
      </c>
      <c r="L3" s="8">
        <v>1</v>
      </c>
      <c r="M3" s="8" t="s">
        <v>304</v>
      </c>
      <c r="N3" s="42"/>
      <c r="O3" s="48">
        <f t="shared" ref="O3:O31" si="0">L3*N3</f>
        <v>0</v>
      </c>
    </row>
    <row r="4" spans="1:15" ht="22.5" x14ac:dyDescent="0.25">
      <c r="A4" s="57">
        <v>3</v>
      </c>
      <c r="B4" s="4" t="s">
        <v>332</v>
      </c>
      <c r="C4" s="4" t="s">
        <v>333</v>
      </c>
      <c r="D4" s="8" t="s">
        <v>18</v>
      </c>
      <c r="E4" s="4"/>
      <c r="F4" s="4"/>
      <c r="G4" s="8">
        <v>8</v>
      </c>
      <c r="H4" s="8">
        <v>420</v>
      </c>
      <c r="I4" s="4" t="s">
        <v>46</v>
      </c>
      <c r="J4" s="5">
        <v>420</v>
      </c>
      <c r="K4" s="5">
        <v>520</v>
      </c>
      <c r="L4" s="8">
        <v>1</v>
      </c>
      <c r="M4" s="8" t="s">
        <v>304</v>
      </c>
      <c r="N4" s="42"/>
      <c r="O4" s="48">
        <f t="shared" si="0"/>
        <v>0</v>
      </c>
    </row>
    <row r="5" spans="1:15" x14ac:dyDescent="0.25">
      <c r="A5" s="57">
        <v>4</v>
      </c>
      <c r="B5" s="4" t="s">
        <v>94</v>
      </c>
      <c r="C5" s="4" t="s">
        <v>251</v>
      </c>
      <c r="D5" s="8" t="s">
        <v>480</v>
      </c>
      <c r="E5" s="4"/>
      <c r="F5" s="4"/>
      <c r="G5" s="8">
        <v>10</v>
      </c>
      <c r="H5" s="8">
        <v>160</v>
      </c>
      <c r="I5" s="4" t="s">
        <v>46</v>
      </c>
      <c r="J5" s="4" t="s">
        <v>104</v>
      </c>
      <c r="K5" s="21">
        <v>25</v>
      </c>
      <c r="L5" s="8">
        <v>1</v>
      </c>
      <c r="M5" s="8" t="s">
        <v>304</v>
      </c>
      <c r="N5" s="42"/>
      <c r="O5" s="48">
        <f t="shared" si="0"/>
        <v>0</v>
      </c>
    </row>
    <row r="6" spans="1:15" x14ac:dyDescent="0.25">
      <c r="A6" s="57">
        <v>5</v>
      </c>
      <c r="B6" s="4" t="s">
        <v>248</v>
      </c>
      <c r="C6" s="4" t="s">
        <v>252</v>
      </c>
      <c r="D6" s="8" t="s">
        <v>480</v>
      </c>
      <c r="E6" s="4"/>
      <c r="F6" s="4"/>
      <c r="G6" s="8">
        <v>15</v>
      </c>
      <c r="H6" s="8">
        <v>25</v>
      </c>
      <c r="I6" s="4" t="s">
        <v>77</v>
      </c>
      <c r="J6" s="4" t="s">
        <v>253</v>
      </c>
      <c r="K6" s="21">
        <v>47</v>
      </c>
      <c r="L6" s="8">
        <v>1</v>
      </c>
      <c r="M6" s="8" t="s">
        <v>304</v>
      </c>
      <c r="N6" s="42"/>
      <c r="O6" s="48">
        <f t="shared" si="0"/>
        <v>0</v>
      </c>
    </row>
    <row r="7" spans="1:15" ht="22.5" x14ac:dyDescent="0.25">
      <c r="A7" s="57">
        <v>6</v>
      </c>
      <c r="B7" s="4" t="s">
        <v>254</v>
      </c>
      <c r="C7" s="4" t="s">
        <v>255</v>
      </c>
      <c r="D7" s="8" t="s">
        <v>480</v>
      </c>
      <c r="E7" s="4"/>
      <c r="F7" s="4" t="s">
        <v>112</v>
      </c>
      <c r="G7" s="8">
        <v>15</v>
      </c>
      <c r="H7" s="8">
        <v>100</v>
      </c>
      <c r="I7" s="4" t="s">
        <v>90</v>
      </c>
      <c r="J7" s="21">
        <v>14</v>
      </c>
      <c r="K7" s="7"/>
      <c r="L7" s="8">
        <v>1</v>
      </c>
      <c r="M7" s="8" t="s">
        <v>304</v>
      </c>
      <c r="N7" s="42"/>
      <c r="O7" s="48">
        <f t="shared" si="0"/>
        <v>0</v>
      </c>
    </row>
    <row r="8" spans="1:15" x14ac:dyDescent="0.25">
      <c r="A8" s="57">
        <v>7</v>
      </c>
      <c r="B8" s="4" t="s">
        <v>248</v>
      </c>
      <c r="C8" s="4" t="s">
        <v>256</v>
      </c>
      <c r="D8" s="8" t="s">
        <v>480</v>
      </c>
      <c r="E8" s="4"/>
      <c r="F8" s="4"/>
      <c r="G8" s="8">
        <v>25</v>
      </c>
      <c r="H8" s="8">
        <v>16</v>
      </c>
      <c r="I8" s="4" t="s">
        <v>28</v>
      </c>
      <c r="J8" s="4" t="s">
        <v>257</v>
      </c>
      <c r="K8" s="21">
        <v>135</v>
      </c>
      <c r="L8" s="8">
        <v>1</v>
      </c>
      <c r="M8" s="8" t="s">
        <v>304</v>
      </c>
      <c r="N8" s="42"/>
      <c r="O8" s="48">
        <f t="shared" si="0"/>
        <v>0</v>
      </c>
    </row>
    <row r="9" spans="1:15" x14ac:dyDescent="0.25">
      <c r="A9" s="57">
        <v>8</v>
      </c>
      <c r="B9" s="4" t="s">
        <v>248</v>
      </c>
      <c r="C9" s="4" t="s">
        <v>258</v>
      </c>
      <c r="D9" s="8" t="s">
        <v>480</v>
      </c>
      <c r="E9" s="4"/>
      <c r="F9" s="4"/>
      <c r="G9" s="8">
        <v>25</v>
      </c>
      <c r="H9" s="8">
        <v>16</v>
      </c>
      <c r="I9" s="4" t="s">
        <v>28</v>
      </c>
      <c r="J9" s="4" t="s">
        <v>36</v>
      </c>
      <c r="K9" s="21">
        <v>135</v>
      </c>
      <c r="L9" s="8">
        <v>1</v>
      </c>
      <c r="M9" s="8" t="s">
        <v>304</v>
      </c>
      <c r="N9" s="42"/>
      <c r="O9" s="48">
        <f t="shared" si="0"/>
        <v>0</v>
      </c>
    </row>
    <row r="10" spans="1:15" x14ac:dyDescent="0.25">
      <c r="A10" s="57">
        <v>9</v>
      </c>
      <c r="B10" s="4" t="s">
        <v>248</v>
      </c>
      <c r="C10" s="4" t="s">
        <v>249</v>
      </c>
      <c r="D10" s="8" t="s">
        <v>480</v>
      </c>
      <c r="E10" s="4"/>
      <c r="F10" s="4"/>
      <c r="G10" s="8">
        <v>25</v>
      </c>
      <c r="H10" s="8">
        <v>25</v>
      </c>
      <c r="I10" s="4" t="s">
        <v>28</v>
      </c>
      <c r="J10" s="21">
        <v>4</v>
      </c>
      <c r="K10" s="21">
        <v>43</v>
      </c>
      <c r="L10" s="8">
        <v>1</v>
      </c>
      <c r="M10" s="8" t="s">
        <v>304</v>
      </c>
      <c r="N10" s="42"/>
      <c r="O10" s="48">
        <f t="shared" si="0"/>
        <v>0</v>
      </c>
    </row>
    <row r="11" spans="1:15" x14ac:dyDescent="0.25">
      <c r="A11" s="57">
        <v>10</v>
      </c>
      <c r="B11" s="8" t="s">
        <v>124</v>
      </c>
      <c r="C11" s="8" t="s">
        <v>125</v>
      </c>
      <c r="D11" s="8" t="s">
        <v>480</v>
      </c>
      <c r="E11" s="8"/>
      <c r="F11" s="8"/>
      <c r="G11" s="8">
        <v>25</v>
      </c>
      <c r="H11" s="8">
        <v>63</v>
      </c>
      <c r="I11" s="4" t="s">
        <v>28</v>
      </c>
      <c r="J11" s="8"/>
      <c r="K11" s="8"/>
      <c r="L11" s="8">
        <v>1</v>
      </c>
      <c r="M11" s="8" t="s">
        <v>304</v>
      </c>
      <c r="N11" s="42"/>
      <c r="O11" s="48">
        <f t="shared" si="0"/>
        <v>0</v>
      </c>
    </row>
    <row r="12" spans="1:15" x14ac:dyDescent="0.25">
      <c r="A12" s="57">
        <v>11</v>
      </c>
      <c r="B12" s="12" t="s">
        <v>61</v>
      </c>
      <c r="C12" s="12" t="s">
        <v>62</v>
      </c>
      <c r="D12" s="8" t="s">
        <v>480</v>
      </c>
      <c r="E12" s="8"/>
      <c r="F12" s="8"/>
      <c r="G12" s="8">
        <v>40</v>
      </c>
      <c r="H12" s="8">
        <v>40</v>
      </c>
      <c r="I12" s="8" t="s">
        <v>46</v>
      </c>
      <c r="J12" s="8"/>
      <c r="K12" s="8"/>
      <c r="L12" s="8">
        <v>1</v>
      </c>
      <c r="M12" s="8" t="s">
        <v>304</v>
      </c>
      <c r="N12" s="42"/>
      <c r="O12" s="48">
        <f t="shared" si="0"/>
        <v>0</v>
      </c>
    </row>
    <row r="13" spans="1:15" x14ac:dyDescent="0.25">
      <c r="A13" s="57">
        <v>12</v>
      </c>
      <c r="B13" s="12" t="s">
        <v>61</v>
      </c>
      <c r="C13" s="12" t="s">
        <v>62</v>
      </c>
      <c r="D13" s="8" t="s">
        <v>480</v>
      </c>
      <c r="E13" s="8"/>
      <c r="F13" s="8"/>
      <c r="G13" s="8">
        <v>50</v>
      </c>
      <c r="H13" s="8">
        <v>40</v>
      </c>
      <c r="I13" s="8" t="s">
        <v>46</v>
      </c>
      <c r="J13" s="8"/>
      <c r="K13" s="8">
        <v>500</v>
      </c>
      <c r="L13" s="8">
        <v>1</v>
      </c>
      <c r="M13" s="8" t="s">
        <v>304</v>
      </c>
      <c r="N13" s="42"/>
      <c r="O13" s="48">
        <f t="shared" si="0"/>
        <v>0</v>
      </c>
    </row>
    <row r="14" spans="1:15" ht="22.5" x14ac:dyDescent="0.25">
      <c r="A14" s="57">
        <v>13</v>
      </c>
      <c r="B14" s="4" t="s">
        <v>254</v>
      </c>
      <c r="C14" s="4" t="s">
        <v>255</v>
      </c>
      <c r="D14" s="8" t="s">
        <v>480</v>
      </c>
      <c r="E14" s="8"/>
      <c r="F14" s="4" t="s">
        <v>112</v>
      </c>
      <c r="G14" s="8">
        <v>50</v>
      </c>
      <c r="H14" s="8">
        <v>16</v>
      </c>
      <c r="I14" s="4" t="s">
        <v>90</v>
      </c>
      <c r="J14" s="4" t="s">
        <v>259</v>
      </c>
      <c r="K14" s="21">
        <v>15</v>
      </c>
      <c r="L14" s="8">
        <v>1</v>
      </c>
      <c r="M14" s="8" t="s">
        <v>304</v>
      </c>
      <c r="N14" s="42"/>
      <c r="O14" s="48">
        <f t="shared" si="0"/>
        <v>0</v>
      </c>
    </row>
    <row r="15" spans="1:15" x14ac:dyDescent="0.25">
      <c r="A15" s="57">
        <v>14</v>
      </c>
      <c r="B15" s="4" t="s">
        <v>248</v>
      </c>
      <c r="C15" s="4" t="s">
        <v>252</v>
      </c>
      <c r="D15" s="8" t="s">
        <v>480</v>
      </c>
      <c r="E15" s="8"/>
      <c r="F15" s="4"/>
      <c r="G15" s="8">
        <v>65</v>
      </c>
      <c r="H15" s="8">
        <v>16</v>
      </c>
      <c r="I15" s="4" t="s">
        <v>28</v>
      </c>
      <c r="J15" s="21">
        <v>6</v>
      </c>
      <c r="K15" s="21">
        <v>89</v>
      </c>
      <c r="L15" s="8">
        <v>1</v>
      </c>
      <c r="M15" s="8" t="s">
        <v>304</v>
      </c>
      <c r="N15" s="42"/>
      <c r="O15" s="48">
        <f t="shared" si="0"/>
        <v>0</v>
      </c>
    </row>
    <row r="16" spans="1:15" x14ac:dyDescent="0.25">
      <c r="A16" s="57">
        <v>15</v>
      </c>
      <c r="B16" s="12" t="s">
        <v>61</v>
      </c>
      <c r="C16" s="12" t="s">
        <v>62</v>
      </c>
      <c r="D16" s="8" t="s">
        <v>480</v>
      </c>
      <c r="E16" s="8"/>
      <c r="F16" s="8"/>
      <c r="G16" s="8">
        <v>65</v>
      </c>
      <c r="H16" s="8">
        <v>40</v>
      </c>
      <c r="I16" s="8" t="s">
        <v>46</v>
      </c>
      <c r="J16" s="8"/>
      <c r="K16" s="8">
        <v>500</v>
      </c>
      <c r="L16" s="8">
        <v>1</v>
      </c>
      <c r="M16" s="8" t="s">
        <v>304</v>
      </c>
      <c r="N16" s="42"/>
      <c r="O16" s="48">
        <f t="shared" si="0"/>
        <v>0</v>
      </c>
    </row>
    <row r="17" spans="1:15" ht="22.5" x14ac:dyDescent="0.25">
      <c r="A17" s="57">
        <v>16</v>
      </c>
      <c r="B17" s="4" t="s">
        <v>260</v>
      </c>
      <c r="C17" s="4" t="s">
        <v>261</v>
      </c>
      <c r="D17" s="8" t="s">
        <v>480</v>
      </c>
      <c r="E17" s="8"/>
      <c r="F17" s="8"/>
      <c r="G17" s="8">
        <v>65</v>
      </c>
      <c r="H17" s="8">
        <v>160</v>
      </c>
      <c r="I17" s="4" t="s">
        <v>46</v>
      </c>
      <c r="J17" s="21">
        <v>75</v>
      </c>
      <c r="K17" s="21">
        <v>291</v>
      </c>
      <c r="L17" s="8">
        <v>1</v>
      </c>
      <c r="M17" s="8" t="s">
        <v>304</v>
      </c>
      <c r="N17" s="42"/>
      <c r="O17" s="48">
        <f t="shared" si="0"/>
        <v>0</v>
      </c>
    </row>
    <row r="18" spans="1:15" x14ac:dyDescent="0.25">
      <c r="A18" s="57">
        <v>17</v>
      </c>
      <c r="B18" s="4" t="s">
        <v>248</v>
      </c>
      <c r="C18" s="4" t="s">
        <v>258</v>
      </c>
      <c r="D18" s="8" t="s">
        <v>480</v>
      </c>
      <c r="E18" s="8"/>
      <c r="F18" s="8"/>
      <c r="G18" s="8">
        <v>80</v>
      </c>
      <c r="H18" s="8">
        <v>16</v>
      </c>
      <c r="I18" s="4" t="s">
        <v>28</v>
      </c>
      <c r="J18" s="21">
        <v>3</v>
      </c>
      <c r="K18" s="21">
        <v>158</v>
      </c>
      <c r="L18" s="8">
        <v>1</v>
      </c>
      <c r="M18" s="8" t="s">
        <v>304</v>
      </c>
      <c r="N18" s="42"/>
      <c r="O18" s="48">
        <f t="shared" si="0"/>
        <v>0</v>
      </c>
    </row>
    <row r="19" spans="1:15" x14ac:dyDescent="0.25">
      <c r="A19" s="57">
        <v>18</v>
      </c>
      <c r="B19" s="12" t="s">
        <v>61</v>
      </c>
      <c r="C19" s="12" t="s">
        <v>181</v>
      </c>
      <c r="D19" s="8" t="s">
        <v>480</v>
      </c>
      <c r="E19" s="8"/>
      <c r="F19" s="8"/>
      <c r="G19" s="8">
        <v>80</v>
      </c>
      <c r="H19" s="8">
        <v>250</v>
      </c>
      <c r="I19" s="8" t="s">
        <v>46</v>
      </c>
      <c r="J19" s="8">
        <v>138</v>
      </c>
      <c r="K19" s="8">
        <v>550</v>
      </c>
      <c r="L19" s="8">
        <v>4</v>
      </c>
      <c r="M19" s="8" t="s">
        <v>304</v>
      </c>
      <c r="N19" s="42"/>
      <c r="O19" s="48">
        <f t="shared" si="0"/>
        <v>0</v>
      </c>
    </row>
    <row r="20" spans="1:15" x14ac:dyDescent="0.25">
      <c r="A20" s="57">
        <v>19</v>
      </c>
      <c r="B20" s="12" t="s">
        <v>61</v>
      </c>
      <c r="C20" s="12" t="s">
        <v>403</v>
      </c>
      <c r="D20" s="4" t="s">
        <v>180</v>
      </c>
      <c r="E20" s="8"/>
      <c r="F20" s="8"/>
      <c r="G20" s="8">
        <v>80</v>
      </c>
      <c r="H20" s="8">
        <v>400</v>
      </c>
      <c r="I20" s="8" t="s">
        <v>46</v>
      </c>
      <c r="J20" s="8">
        <v>138</v>
      </c>
      <c r="K20" s="8">
        <v>550</v>
      </c>
      <c r="L20" s="8">
        <v>4</v>
      </c>
      <c r="M20" s="8" t="s">
        <v>304</v>
      </c>
      <c r="N20" s="42"/>
      <c r="O20" s="48">
        <f t="shared" si="0"/>
        <v>0</v>
      </c>
    </row>
    <row r="21" spans="1:15" x14ac:dyDescent="0.25">
      <c r="A21" s="57">
        <v>20</v>
      </c>
      <c r="B21" s="12" t="s">
        <v>61</v>
      </c>
      <c r="C21" s="12" t="s">
        <v>470</v>
      </c>
      <c r="D21" s="4" t="s">
        <v>180</v>
      </c>
      <c r="E21" s="8"/>
      <c r="F21" s="8"/>
      <c r="G21" s="8">
        <v>80</v>
      </c>
      <c r="H21" s="8">
        <v>400</v>
      </c>
      <c r="I21" s="8" t="s">
        <v>46</v>
      </c>
      <c r="J21" s="8">
        <v>138</v>
      </c>
      <c r="K21" s="8">
        <v>550</v>
      </c>
      <c r="L21" s="8">
        <v>4</v>
      </c>
      <c r="M21" s="8" t="s">
        <v>304</v>
      </c>
      <c r="N21" s="42"/>
      <c r="O21" s="48">
        <f t="shared" si="0"/>
        <v>0</v>
      </c>
    </row>
    <row r="22" spans="1:15" x14ac:dyDescent="0.25">
      <c r="A22" s="57">
        <v>21</v>
      </c>
      <c r="B22" s="8" t="s">
        <v>61</v>
      </c>
      <c r="C22" s="12" t="s">
        <v>182</v>
      </c>
      <c r="D22" s="4" t="s">
        <v>180</v>
      </c>
      <c r="E22" s="8"/>
      <c r="F22" s="8"/>
      <c r="G22" s="8">
        <v>100</v>
      </c>
      <c r="H22" s="8">
        <v>16</v>
      </c>
      <c r="I22" s="8" t="s">
        <v>46</v>
      </c>
      <c r="J22" s="8">
        <v>4</v>
      </c>
      <c r="K22" s="8">
        <v>180</v>
      </c>
      <c r="L22" s="8">
        <v>1</v>
      </c>
      <c r="M22" s="8" t="s">
        <v>304</v>
      </c>
      <c r="N22" s="42"/>
      <c r="O22" s="48">
        <f t="shared" si="0"/>
        <v>0</v>
      </c>
    </row>
    <row r="23" spans="1:15" ht="22.5" x14ac:dyDescent="0.25">
      <c r="A23" s="57">
        <v>22</v>
      </c>
      <c r="B23" s="4" t="s">
        <v>260</v>
      </c>
      <c r="C23" s="4" t="s">
        <v>262</v>
      </c>
      <c r="D23" s="8" t="s">
        <v>480</v>
      </c>
      <c r="E23" s="8"/>
      <c r="F23" s="8"/>
      <c r="G23" s="8">
        <v>100</v>
      </c>
      <c r="H23" s="8">
        <v>160</v>
      </c>
      <c r="I23" s="8" t="s">
        <v>46</v>
      </c>
      <c r="J23" s="4" t="s">
        <v>23</v>
      </c>
      <c r="K23" s="21">
        <v>451</v>
      </c>
      <c r="L23" s="8">
        <v>1</v>
      </c>
      <c r="M23" s="8" t="s">
        <v>304</v>
      </c>
      <c r="N23" s="42"/>
      <c r="O23" s="48">
        <f t="shared" si="0"/>
        <v>0</v>
      </c>
    </row>
    <row r="24" spans="1:15" x14ac:dyDescent="0.25">
      <c r="A24" s="57">
        <v>23</v>
      </c>
      <c r="B24" s="4" t="s">
        <v>200</v>
      </c>
      <c r="C24" s="4" t="s">
        <v>201</v>
      </c>
      <c r="D24" s="4" t="s">
        <v>180</v>
      </c>
      <c r="E24" s="5">
        <v>400</v>
      </c>
      <c r="F24" s="4" t="s">
        <v>202</v>
      </c>
      <c r="G24" s="8">
        <v>125</v>
      </c>
      <c r="H24" s="8">
        <v>10</v>
      </c>
      <c r="I24" s="4" t="s">
        <v>528</v>
      </c>
      <c r="J24" s="5">
        <v>3</v>
      </c>
      <c r="K24" s="5">
        <v>15</v>
      </c>
      <c r="L24" s="8">
        <v>1</v>
      </c>
      <c r="M24" s="8" t="s">
        <v>304</v>
      </c>
      <c r="N24" s="42"/>
      <c r="O24" s="48">
        <f t="shared" si="0"/>
        <v>0</v>
      </c>
    </row>
    <row r="25" spans="1:15" x14ac:dyDescent="0.25">
      <c r="A25" s="57">
        <v>24</v>
      </c>
      <c r="B25" s="4" t="s">
        <v>200</v>
      </c>
      <c r="C25" s="4" t="s">
        <v>203</v>
      </c>
      <c r="D25" s="4" t="s">
        <v>180</v>
      </c>
      <c r="E25" s="7"/>
      <c r="F25" s="4" t="s">
        <v>202</v>
      </c>
      <c r="G25" s="8">
        <v>125</v>
      </c>
      <c r="H25" s="8">
        <v>10</v>
      </c>
      <c r="I25" s="4" t="s">
        <v>528</v>
      </c>
      <c r="J25" s="5">
        <v>3</v>
      </c>
      <c r="K25" s="5">
        <v>15</v>
      </c>
      <c r="L25" s="8">
        <v>1</v>
      </c>
      <c r="M25" s="8" t="s">
        <v>304</v>
      </c>
      <c r="N25" s="42"/>
      <c r="O25" s="48">
        <f t="shared" si="0"/>
        <v>0</v>
      </c>
    </row>
    <row r="26" spans="1:15" x14ac:dyDescent="0.25">
      <c r="A26" s="57">
        <v>25</v>
      </c>
      <c r="B26" s="4" t="s">
        <v>200</v>
      </c>
      <c r="C26" s="4" t="s">
        <v>201</v>
      </c>
      <c r="D26" s="4" t="s">
        <v>180</v>
      </c>
      <c r="E26" s="5">
        <v>400</v>
      </c>
      <c r="F26" s="4" t="s">
        <v>202</v>
      </c>
      <c r="G26" s="8">
        <v>125</v>
      </c>
      <c r="H26" s="8">
        <v>10</v>
      </c>
      <c r="I26" s="4" t="s">
        <v>528</v>
      </c>
      <c r="J26" s="5">
        <v>3</v>
      </c>
      <c r="K26" s="5">
        <v>15</v>
      </c>
      <c r="L26" s="8">
        <v>1</v>
      </c>
      <c r="M26" s="8" t="s">
        <v>304</v>
      </c>
      <c r="N26" s="42"/>
      <c r="O26" s="48">
        <f t="shared" si="0"/>
        <v>0</v>
      </c>
    </row>
    <row r="27" spans="1:15" x14ac:dyDescent="0.25">
      <c r="A27" s="57">
        <v>26</v>
      </c>
      <c r="B27" s="4" t="s">
        <v>248</v>
      </c>
      <c r="C27" s="4" t="s">
        <v>250</v>
      </c>
      <c r="D27" s="4" t="s">
        <v>180</v>
      </c>
      <c r="E27" s="5"/>
      <c r="F27" s="4"/>
      <c r="G27" s="8">
        <v>200</v>
      </c>
      <c r="H27" s="8">
        <v>16</v>
      </c>
      <c r="I27" s="4" t="s">
        <v>28</v>
      </c>
      <c r="J27" s="4" t="s">
        <v>36</v>
      </c>
      <c r="K27" s="21">
        <v>135</v>
      </c>
      <c r="L27" s="8">
        <v>1</v>
      </c>
      <c r="M27" s="8" t="s">
        <v>304</v>
      </c>
      <c r="N27" s="42"/>
      <c r="O27" s="48">
        <f t="shared" si="0"/>
        <v>0</v>
      </c>
    </row>
    <row r="28" spans="1:15" x14ac:dyDescent="0.25">
      <c r="A28" s="57">
        <v>27</v>
      </c>
      <c r="B28" s="4" t="s">
        <v>248</v>
      </c>
      <c r="C28" s="4" t="s">
        <v>258</v>
      </c>
      <c r="D28" s="4" t="s">
        <v>180</v>
      </c>
      <c r="E28" s="5"/>
      <c r="F28" s="4"/>
      <c r="G28" s="8">
        <v>200</v>
      </c>
      <c r="H28" s="8">
        <v>16</v>
      </c>
      <c r="I28" s="4" t="s">
        <v>46</v>
      </c>
      <c r="J28" s="4" t="s">
        <v>36</v>
      </c>
      <c r="K28" s="21">
        <v>135</v>
      </c>
      <c r="L28" s="8">
        <v>1</v>
      </c>
      <c r="M28" s="8" t="s">
        <v>304</v>
      </c>
      <c r="N28" s="42"/>
      <c r="O28" s="48">
        <f t="shared" si="0"/>
        <v>0</v>
      </c>
    </row>
    <row r="29" spans="1:15" x14ac:dyDescent="0.25">
      <c r="A29" s="57">
        <v>28</v>
      </c>
      <c r="B29" s="4" t="s">
        <v>263</v>
      </c>
      <c r="C29" s="4" t="s">
        <v>264</v>
      </c>
      <c r="D29" s="4" t="s">
        <v>138</v>
      </c>
      <c r="E29" s="5">
        <v>400</v>
      </c>
      <c r="F29" s="6">
        <v>1.4306000000000001</v>
      </c>
      <c r="G29" s="8">
        <v>273</v>
      </c>
      <c r="H29" s="8">
        <v>1</v>
      </c>
      <c r="I29" s="4" t="s">
        <v>77</v>
      </c>
      <c r="J29" s="5">
        <v>0</v>
      </c>
      <c r="K29" s="5">
        <v>25</v>
      </c>
      <c r="L29" s="8">
        <v>1</v>
      </c>
      <c r="M29" s="8" t="s">
        <v>304</v>
      </c>
      <c r="N29" s="42"/>
      <c r="O29" s="48">
        <f t="shared" si="0"/>
        <v>0</v>
      </c>
    </row>
    <row r="30" spans="1:15" x14ac:dyDescent="0.25">
      <c r="A30" s="57">
        <v>29</v>
      </c>
      <c r="B30" s="4" t="s">
        <v>248</v>
      </c>
      <c r="C30" s="4" t="s">
        <v>265</v>
      </c>
      <c r="D30" s="4" t="s">
        <v>180</v>
      </c>
      <c r="E30" s="8"/>
      <c r="F30" s="8"/>
      <c r="G30" s="8">
        <v>300</v>
      </c>
      <c r="H30" s="8">
        <v>16</v>
      </c>
      <c r="I30" s="4" t="s">
        <v>28</v>
      </c>
      <c r="J30" s="4" t="s">
        <v>36</v>
      </c>
      <c r="K30" s="21">
        <v>135</v>
      </c>
      <c r="L30" s="8">
        <v>1</v>
      </c>
      <c r="M30" s="8" t="s">
        <v>304</v>
      </c>
      <c r="N30" s="42"/>
      <c r="O30" s="48">
        <f t="shared" si="0"/>
        <v>0</v>
      </c>
    </row>
    <row r="31" spans="1:15" ht="15.75" thickBot="1" x14ac:dyDescent="0.3">
      <c r="A31" s="59">
        <v>30</v>
      </c>
      <c r="B31" s="54" t="s">
        <v>401</v>
      </c>
      <c r="C31" s="54" t="s">
        <v>402</v>
      </c>
      <c r="D31" s="54" t="s">
        <v>480</v>
      </c>
      <c r="E31" s="54"/>
      <c r="F31" s="54"/>
      <c r="G31" s="54">
        <v>600</v>
      </c>
      <c r="H31" s="54">
        <v>1</v>
      </c>
      <c r="I31" s="54" t="s">
        <v>46</v>
      </c>
      <c r="J31" s="54"/>
      <c r="K31" s="54">
        <v>550</v>
      </c>
      <c r="L31" s="54">
        <v>1</v>
      </c>
      <c r="M31" s="54" t="s">
        <v>304</v>
      </c>
      <c r="N31" s="55"/>
      <c r="O31" s="56">
        <f t="shared" si="0"/>
        <v>0</v>
      </c>
    </row>
    <row r="32" spans="1:15" ht="22.5" x14ac:dyDescent="0.25">
      <c r="B32" s="2"/>
      <c r="C32" s="2"/>
      <c r="D32" s="2"/>
      <c r="E32" s="2"/>
      <c r="F32" s="2"/>
      <c r="G32" s="2"/>
      <c r="H32" s="2"/>
      <c r="I32" s="2"/>
      <c r="J32" s="2"/>
      <c r="K32" s="2"/>
      <c r="L32" s="2"/>
      <c r="M32" s="2"/>
      <c r="N32" s="149" t="s">
        <v>533</v>
      </c>
      <c r="O32" s="43">
        <f>SUM(O2:O31)</f>
        <v>0</v>
      </c>
    </row>
    <row r="33" spans="2:15" x14ac:dyDescent="0.25">
      <c r="B33" s="2"/>
      <c r="C33" s="2"/>
      <c r="D33" s="2"/>
      <c r="E33" s="2"/>
      <c r="F33" s="2"/>
      <c r="G33" s="2"/>
      <c r="H33" s="2"/>
      <c r="I33" s="2"/>
      <c r="J33" s="2"/>
      <c r="K33" s="2"/>
      <c r="L33" s="2"/>
      <c r="M33" s="2"/>
      <c r="N33" s="38"/>
      <c r="O33" s="2"/>
    </row>
    <row r="34" spans="2:15" x14ac:dyDescent="0.25">
      <c r="B34" s="2" t="s">
        <v>534</v>
      </c>
      <c r="C34" s="2"/>
      <c r="D34" s="2"/>
      <c r="E34" s="2"/>
      <c r="F34" s="2"/>
      <c r="G34" s="2"/>
      <c r="H34" s="2"/>
      <c r="I34" s="2"/>
      <c r="J34" s="2"/>
      <c r="K34" s="2"/>
      <c r="L34" s="2"/>
      <c r="M34" s="2"/>
      <c r="N34" s="38"/>
      <c r="O34" s="2"/>
    </row>
    <row r="35" spans="2:15" x14ac:dyDescent="0.25">
      <c r="B35" s="2"/>
      <c r="C35" s="2"/>
      <c r="D35" s="2"/>
      <c r="E35" s="2"/>
      <c r="F35" s="2"/>
      <c r="G35" s="2"/>
      <c r="H35" s="2"/>
      <c r="I35" s="2"/>
      <c r="J35" s="2"/>
      <c r="K35" s="2"/>
      <c r="L35" s="2"/>
      <c r="M35" s="2"/>
      <c r="N35" s="38"/>
      <c r="O35" s="2"/>
    </row>
    <row r="36" spans="2:15" x14ac:dyDescent="0.25">
      <c r="B36" s="2"/>
      <c r="C36" s="2"/>
      <c r="D36" s="2"/>
      <c r="E36" s="2"/>
      <c r="F36" s="2"/>
      <c r="G36" s="2"/>
      <c r="H36" s="2"/>
      <c r="I36" s="2"/>
      <c r="J36" s="2"/>
      <c r="K36" s="2"/>
      <c r="L36" s="2"/>
      <c r="M36" s="2"/>
      <c r="N36" s="38"/>
      <c r="O36" s="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F9EC7-5F6D-458B-8F06-93105C468C36}">
  <dimension ref="A1:O72"/>
  <sheetViews>
    <sheetView topLeftCell="A62" zoomScaleNormal="100" workbookViewId="0">
      <selection activeCell="B72" sqref="B72"/>
    </sheetView>
  </sheetViews>
  <sheetFormatPr defaultRowHeight="15" x14ac:dyDescent="0.25"/>
  <cols>
    <col min="2" max="2" width="14.85546875" customWidth="1"/>
    <col min="3" max="3" width="16.42578125" bestFit="1" customWidth="1"/>
    <col min="4" max="4" width="10.85546875" customWidth="1"/>
    <col min="5" max="5" width="11.5703125" customWidth="1"/>
    <col min="6" max="6" width="11.42578125" customWidth="1"/>
    <col min="9" max="9" width="13.85546875" customWidth="1"/>
    <col min="12" max="12" width="12.7109375" customWidth="1"/>
    <col min="14" max="14" width="11.5703125" style="35" customWidth="1"/>
    <col min="15" max="15" width="11.85546875" customWidth="1"/>
  </cols>
  <sheetData>
    <row r="1" spans="1:15" ht="60" x14ac:dyDescent="0.25">
      <c r="A1" s="71" t="s">
        <v>0</v>
      </c>
      <c r="B1" s="72" t="s">
        <v>1</v>
      </c>
      <c r="C1" s="72" t="s">
        <v>2</v>
      </c>
      <c r="D1" s="73" t="s">
        <v>3</v>
      </c>
      <c r="E1" s="72" t="s">
        <v>4</v>
      </c>
      <c r="F1" s="72" t="s">
        <v>5</v>
      </c>
      <c r="G1" s="72" t="s">
        <v>6</v>
      </c>
      <c r="H1" s="72" t="s">
        <v>7</v>
      </c>
      <c r="I1" s="72" t="s">
        <v>8</v>
      </c>
      <c r="J1" s="74" t="s">
        <v>9</v>
      </c>
      <c r="K1" s="74" t="s">
        <v>10</v>
      </c>
      <c r="L1" s="72" t="s">
        <v>530</v>
      </c>
      <c r="M1" s="72" t="s">
        <v>11</v>
      </c>
      <c r="N1" s="79" t="s">
        <v>531</v>
      </c>
      <c r="O1" s="75" t="s">
        <v>532</v>
      </c>
    </row>
    <row r="2" spans="1:15" ht="31.35" customHeight="1" x14ac:dyDescent="0.25">
      <c r="A2" s="57">
        <v>1</v>
      </c>
      <c r="B2" s="4" t="s">
        <v>117</v>
      </c>
      <c r="C2" s="4" t="s">
        <v>118</v>
      </c>
      <c r="D2" s="4" t="s">
        <v>16</v>
      </c>
      <c r="E2" s="5">
        <v>86</v>
      </c>
      <c r="F2" s="4" t="s">
        <v>78</v>
      </c>
      <c r="G2" s="8">
        <v>6</v>
      </c>
      <c r="H2" s="8">
        <v>420</v>
      </c>
      <c r="I2" s="8" t="s">
        <v>79</v>
      </c>
      <c r="J2" s="5">
        <v>135</v>
      </c>
      <c r="K2" s="5">
        <v>50</v>
      </c>
      <c r="L2" s="8">
        <v>1</v>
      </c>
      <c r="M2" s="8" t="s">
        <v>304</v>
      </c>
      <c r="N2" s="41"/>
      <c r="O2" s="58">
        <f>L2*N2</f>
        <v>0</v>
      </c>
    </row>
    <row r="3" spans="1:15" x14ac:dyDescent="0.25">
      <c r="A3" s="57">
        <v>2</v>
      </c>
      <c r="B3" s="8" t="s">
        <v>85</v>
      </c>
      <c r="C3" s="8"/>
      <c r="D3" s="8" t="s">
        <v>86</v>
      </c>
      <c r="E3" s="8"/>
      <c r="F3" s="8"/>
      <c r="G3" s="8">
        <v>10</v>
      </c>
      <c r="H3" s="8">
        <v>16</v>
      </c>
      <c r="I3" s="8" t="s">
        <v>28</v>
      </c>
      <c r="J3" s="8"/>
      <c r="K3" s="8"/>
      <c r="L3" s="8">
        <v>1</v>
      </c>
      <c r="M3" s="8" t="s">
        <v>304</v>
      </c>
      <c r="N3" s="41"/>
      <c r="O3" s="58">
        <f t="shared" ref="O3:O66" si="0">L3*N3</f>
        <v>0</v>
      </c>
    </row>
    <row r="4" spans="1:15" ht="20.45" customHeight="1" x14ac:dyDescent="0.25">
      <c r="A4" s="57">
        <v>3</v>
      </c>
      <c r="B4" s="8" t="s">
        <v>91</v>
      </c>
      <c r="C4" s="8" t="s">
        <v>92</v>
      </c>
      <c r="D4" s="8" t="s">
        <v>86</v>
      </c>
      <c r="E4" s="8"/>
      <c r="F4" s="8"/>
      <c r="G4" s="8">
        <v>10</v>
      </c>
      <c r="H4" s="8">
        <v>16</v>
      </c>
      <c r="I4" s="7" t="s">
        <v>90</v>
      </c>
      <c r="J4" s="8"/>
      <c r="K4" s="8"/>
      <c r="L4" s="8">
        <v>1</v>
      </c>
      <c r="M4" s="8" t="s">
        <v>304</v>
      </c>
      <c r="N4" s="41"/>
      <c r="O4" s="58">
        <f t="shared" si="0"/>
        <v>0</v>
      </c>
    </row>
    <row r="5" spans="1:15" x14ac:dyDescent="0.25">
      <c r="A5" s="57">
        <v>4</v>
      </c>
      <c r="B5" s="8" t="s">
        <v>85</v>
      </c>
      <c r="C5" s="8"/>
      <c r="D5" s="8" t="s">
        <v>86</v>
      </c>
      <c r="E5" s="8"/>
      <c r="F5" s="8"/>
      <c r="G5" s="8">
        <v>10</v>
      </c>
      <c r="H5" s="8">
        <v>25</v>
      </c>
      <c r="I5" s="8" t="s">
        <v>28</v>
      </c>
      <c r="J5" s="8"/>
      <c r="K5" s="8"/>
      <c r="L5" s="8">
        <v>1</v>
      </c>
      <c r="M5" s="8" t="s">
        <v>304</v>
      </c>
      <c r="N5" s="41"/>
      <c r="O5" s="58">
        <f t="shared" si="0"/>
        <v>0</v>
      </c>
    </row>
    <row r="6" spans="1:15" x14ac:dyDescent="0.25">
      <c r="A6" s="57">
        <v>5</v>
      </c>
      <c r="B6" s="8" t="s">
        <v>85</v>
      </c>
      <c r="C6" s="8"/>
      <c r="D6" s="8" t="s">
        <v>86</v>
      </c>
      <c r="E6" s="8"/>
      <c r="F6" s="8"/>
      <c r="G6" s="8">
        <v>10</v>
      </c>
      <c r="H6" s="8">
        <v>40</v>
      </c>
      <c r="I6" s="8" t="s">
        <v>28</v>
      </c>
      <c r="J6" s="8"/>
      <c r="K6" s="8"/>
      <c r="L6" s="8">
        <v>1</v>
      </c>
      <c r="M6" s="8" t="s">
        <v>304</v>
      </c>
      <c r="N6" s="41"/>
      <c r="O6" s="58">
        <f t="shared" si="0"/>
        <v>0</v>
      </c>
    </row>
    <row r="7" spans="1:15" x14ac:dyDescent="0.25">
      <c r="A7" s="57">
        <v>6</v>
      </c>
      <c r="B7" s="8" t="s">
        <v>87</v>
      </c>
      <c r="C7" s="8" t="s">
        <v>88</v>
      </c>
      <c r="D7" s="8" t="s">
        <v>86</v>
      </c>
      <c r="E7" s="8"/>
      <c r="F7" s="8" t="s">
        <v>89</v>
      </c>
      <c r="G7" s="8">
        <v>10</v>
      </c>
      <c r="H7" s="8">
        <v>63</v>
      </c>
      <c r="I7" s="8" t="s">
        <v>28</v>
      </c>
      <c r="J7" s="8"/>
      <c r="K7" s="8"/>
      <c r="L7" s="8">
        <v>1</v>
      </c>
      <c r="M7" s="8" t="s">
        <v>304</v>
      </c>
      <c r="N7" s="41"/>
      <c r="O7" s="58">
        <f t="shared" si="0"/>
        <v>0</v>
      </c>
    </row>
    <row r="8" spans="1:15" ht="22.5" x14ac:dyDescent="0.25">
      <c r="A8" s="57">
        <v>7</v>
      </c>
      <c r="B8" s="4" t="s">
        <v>94</v>
      </c>
      <c r="C8" s="4" t="s">
        <v>103</v>
      </c>
      <c r="D8" s="4" t="s">
        <v>16</v>
      </c>
      <c r="E8" s="8"/>
      <c r="F8" s="8"/>
      <c r="G8" s="8">
        <v>10</v>
      </c>
      <c r="H8" s="8">
        <v>100</v>
      </c>
      <c r="I8" s="7" t="s">
        <v>95</v>
      </c>
      <c r="J8" s="4" t="s">
        <v>104</v>
      </c>
      <c r="K8" s="5">
        <v>25</v>
      </c>
      <c r="L8" s="8">
        <v>1</v>
      </c>
      <c r="M8" s="8" t="s">
        <v>304</v>
      </c>
      <c r="N8" s="41"/>
      <c r="O8" s="58">
        <f t="shared" si="0"/>
        <v>0</v>
      </c>
    </row>
    <row r="9" spans="1:15" x14ac:dyDescent="0.25">
      <c r="A9" s="57">
        <v>8</v>
      </c>
      <c r="B9" s="4" t="s">
        <v>96</v>
      </c>
      <c r="C9" s="4" t="s">
        <v>97</v>
      </c>
      <c r="D9" s="4" t="s">
        <v>16</v>
      </c>
      <c r="E9" s="5">
        <v>65</v>
      </c>
      <c r="F9" s="4" t="s">
        <v>105</v>
      </c>
      <c r="G9" s="8">
        <v>15</v>
      </c>
      <c r="H9" s="8">
        <v>10</v>
      </c>
      <c r="I9" s="8" t="s">
        <v>28</v>
      </c>
      <c r="J9" s="5">
        <v>3</v>
      </c>
      <c r="K9" s="5">
        <v>50</v>
      </c>
      <c r="L9" s="8">
        <v>1</v>
      </c>
      <c r="M9" s="8" t="s">
        <v>304</v>
      </c>
      <c r="N9" s="41"/>
      <c r="O9" s="58">
        <f t="shared" si="0"/>
        <v>0</v>
      </c>
    </row>
    <row r="10" spans="1:15" x14ac:dyDescent="0.25">
      <c r="A10" s="57">
        <v>9</v>
      </c>
      <c r="B10" s="4" t="s">
        <v>106</v>
      </c>
      <c r="C10" s="4" t="s">
        <v>107</v>
      </c>
      <c r="D10" s="4" t="s">
        <v>16</v>
      </c>
      <c r="E10" s="5">
        <v>150</v>
      </c>
      <c r="F10" s="4" t="s">
        <v>108</v>
      </c>
      <c r="G10" s="8">
        <v>15</v>
      </c>
      <c r="H10" s="8">
        <v>10</v>
      </c>
      <c r="I10" s="8" t="s">
        <v>28</v>
      </c>
      <c r="J10" s="5">
        <v>3</v>
      </c>
      <c r="K10" s="5">
        <v>68</v>
      </c>
      <c r="L10" s="8">
        <v>1</v>
      </c>
      <c r="M10" s="8" t="s">
        <v>304</v>
      </c>
      <c r="N10" s="41"/>
      <c r="O10" s="58">
        <f t="shared" si="0"/>
        <v>0</v>
      </c>
    </row>
    <row r="11" spans="1:15" ht="22.5" x14ac:dyDescent="0.25">
      <c r="A11" s="57">
        <v>10</v>
      </c>
      <c r="B11" s="4" t="s">
        <v>109</v>
      </c>
      <c r="C11" s="4" t="s">
        <v>110</v>
      </c>
      <c r="D11" s="4" t="s">
        <v>16</v>
      </c>
      <c r="E11" s="5">
        <v>140</v>
      </c>
      <c r="F11" s="4" t="s">
        <v>111</v>
      </c>
      <c r="G11" s="8">
        <v>15</v>
      </c>
      <c r="H11" s="8">
        <v>10</v>
      </c>
      <c r="I11" s="7" t="s">
        <v>98</v>
      </c>
      <c r="J11" s="5">
        <v>5</v>
      </c>
      <c r="K11" s="5">
        <v>20</v>
      </c>
      <c r="L11" s="8">
        <v>1</v>
      </c>
      <c r="M11" s="8" t="s">
        <v>304</v>
      </c>
      <c r="N11" s="41"/>
      <c r="O11" s="58">
        <f t="shared" si="0"/>
        <v>0</v>
      </c>
    </row>
    <row r="12" spans="1:15" x14ac:dyDescent="0.25">
      <c r="A12" s="57">
        <v>11</v>
      </c>
      <c r="B12" s="4" t="s">
        <v>119</v>
      </c>
      <c r="C12" s="4">
        <v>2025</v>
      </c>
      <c r="D12" s="4" t="s">
        <v>40</v>
      </c>
      <c r="E12" s="5"/>
      <c r="F12" s="4"/>
      <c r="G12" s="8">
        <v>15</v>
      </c>
      <c r="H12" s="8">
        <v>63</v>
      </c>
      <c r="I12" s="7" t="s">
        <v>28</v>
      </c>
      <c r="J12" s="5"/>
      <c r="K12" s="5"/>
      <c r="L12" s="8">
        <v>20</v>
      </c>
      <c r="M12" s="8" t="s">
        <v>304</v>
      </c>
      <c r="N12" s="41"/>
      <c r="O12" s="58">
        <f t="shared" si="0"/>
        <v>0</v>
      </c>
    </row>
    <row r="13" spans="1:15" x14ac:dyDescent="0.25">
      <c r="A13" s="57">
        <v>12</v>
      </c>
      <c r="B13" s="4" t="s">
        <v>119</v>
      </c>
      <c r="C13" s="4">
        <v>2025</v>
      </c>
      <c r="D13" s="4" t="s">
        <v>40</v>
      </c>
      <c r="E13" s="5"/>
      <c r="F13" s="4"/>
      <c r="G13" s="8">
        <v>20</v>
      </c>
      <c r="H13" s="8">
        <v>63</v>
      </c>
      <c r="I13" s="7" t="s">
        <v>28</v>
      </c>
      <c r="J13" s="5"/>
      <c r="K13" s="5"/>
      <c r="L13" s="8">
        <v>20</v>
      </c>
      <c r="M13" s="8" t="s">
        <v>304</v>
      </c>
      <c r="N13" s="41"/>
      <c r="O13" s="58">
        <f t="shared" si="0"/>
        <v>0</v>
      </c>
    </row>
    <row r="14" spans="1:15" x14ac:dyDescent="0.25">
      <c r="A14" s="57">
        <v>13</v>
      </c>
      <c r="B14" s="4" t="s">
        <v>119</v>
      </c>
      <c r="C14" s="4">
        <v>2025</v>
      </c>
      <c r="D14" s="4" t="s">
        <v>40</v>
      </c>
      <c r="E14" s="5"/>
      <c r="F14" s="4"/>
      <c r="G14" s="8">
        <v>25</v>
      </c>
      <c r="H14" s="8">
        <v>63</v>
      </c>
      <c r="I14" s="7" t="s">
        <v>28</v>
      </c>
      <c r="J14" s="5"/>
      <c r="K14" s="5"/>
      <c r="L14" s="8">
        <v>20</v>
      </c>
      <c r="M14" s="8" t="s">
        <v>304</v>
      </c>
      <c r="N14" s="41"/>
      <c r="O14" s="58">
        <f t="shared" si="0"/>
        <v>0</v>
      </c>
    </row>
    <row r="15" spans="1:15" x14ac:dyDescent="0.25">
      <c r="A15" s="57">
        <v>14</v>
      </c>
      <c r="B15" s="4" t="s">
        <v>119</v>
      </c>
      <c r="C15" s="4">
        <v>2025</v>
      </c>
      <c r="D15" s="4" t="s">
        <v>40</v>
      </c>
      <c r="E15" s="5"/>
      <c r="F15" s="4"/>
      <c r="G15" s="8">
        <v>32</v>
      </c>
      <c r="H15" s="8">
        <v>63</v>
      </c>
      <c r="I15" s="7" t="s">
        <v>28</v>
      </c>
      <c r="J15" s="5"/>
      <c r="K15" s="5"/>
      <c r="L15" s="8">
        <v>20</v>
      </c>
      <c r="M15" s="8" t="s">
        <v>304</v>
      </c>
      <c r="N15" s="41"/>
      <c r="O15" s="58">
        <f t="shared" si="0"/>
        <v>0</v>
      </c>
    </row>
    <row r="16" spans="1:15" x14ac:dyDescent="0.25">
      <c r="A16" s="57">
        <v>15</v>
      </c>
      <c r="B16" s="4" t="s">
        <v>119</v>
      </c>
      <c r="C16" s="4">
        <v>2025</v>
      </c>
      <c r="D16" s="4" t="s">
        <v>40</v>
      </c>
      <c r="E16" s="5"/>
      <c r="F16" s="4"/>
      <c r="G16" s="8">
        <v>40</v>
      </c>
      <c r="H16" s="8">
        <v>63</v>
      </c>
      <c r="I16" s="7" t="s">
        <v>28</v>
      </c>
      <c r="J16" s="5"/>
      <c r="K16" s="5"/>
      <c r="L16" s="8">
        <v>20</v>
      </c>
      <c r="M16" s="8" t="s">
        <v>304</v>
      </c>
      <c r="N16" s="41"/>
      <c r="O16" s="58">
        <f t="shared" si="0"/>
        <v>0</v>
      </c>
    </row>
    <row r="17" spans="1:15" x14ac:dyDescent="0.25">
      <c r="A17" s="57">
        <v>16</v>
      </c>
      <c r="B17" s="4" t="s">
        <v>119</v>
      </c>
      <c r="C17" s="4">
        <v>2025</v>
      </c>
      <c r="D17" s="4" t="s">
        <v>40</v>
      </c>
      <c r="E17" s="5"/>
      <c r="F17" s="4"/>
      <c r="G17" s="8">
        <v>50</v>
      </c>
      <c r="H17" s="8">
        <v>63</v>
      </c>
      <c r="I17" s="7" t="s">
        <v>28</v>
      </c>
      <c r="J17" s="5"/>
      <c r="K17" s="5"/>
      <c r="L17" s="8">
        <v>20</v>
      </c>
      <c r="M17" s="8" t="s">
        <v>304</v>
      </c>
      <c r="N17" s="41"/>
      <c r="O17" s="58">
        <f t="shared" si="0"/>
        <v>0</v>
      </c>
    </row>
    <row r="18" spans="1:15" x14ac:dyDescent="0.25">
      <c r="A18" s="57">
        <v>17</v>
      </c>
      <c r="B18" s="4" t="s">
        <v>119</v>
      </c>
      <c r="C18" s="4">
        <v>2026</v>
      </c>
      <c r="D18" s="4" t="s">
        <v>40</v>
      </c>
      <c r="E18" s="5"/>
      <c r="F18" s="4"/>
      <c r="G18" s="8">
        <v>15</v>
      </c>
      <c r="H18" s="8">
        <v>63</v>
      </c>
      <c r="I18" s="7" t="s">
        <v>28</v>
      </c>
      <c r="J18" s="5"/>
      <c r="K18" s="5"/>
      <c r="L18" s="8">
        <v>20</v>
      </c>
      <c r="M18" s="8" t="s">
        <v>304</v>
      </c>
      <c r="N18" s="41"/>
      <c r="O18" s="58">
        <f t="shared" si="0"/>
        <v>0</v>
      </c>
    </row>
    <row r="19" spans="1:15" x14ac:dyDescent="0.25">
      <c r="A19" s="57">
        <v>18</v>
      </c>
      <c r="B19" s="4" t="s">
        <v>119</v>
      </c>
      <c r="C19" s="4">
        <v>2026</v>
      </c>
      <c r="D19" s="4" t="s">
        <v>40</v>
      </c>
      <c r="E19" s="5"/>
      <c r="F19" s="4"/>
      <c r="G19" s="8">
        <v>20</v>
      </c>
      <c r="H19" s="8">
        <v>63</v>
      </c>
      <c r="I19" s="7" t="s">
        <v>28</v>
      </c>
      <c r="J19" s="5"/>
      <c r="K19" s="5"/>
      <c r="L19" s="8">
        <v>20</v>
      </c>
      <c r="M19" s="8" t="s">
        <v>304</v>
      </c>
      <c r="N19" s="41"/>
      <c r="O19" s="58">
        <f t="shared" si="0"/>
        <v>0</v>
      </c>
    </row>
    <row r="20" spans="1:15" x14ac:dyDescent="0.25">
      <c r="A20" s="57">
        <v>19</v>
      </c>
      <c r="B20" s="4" t="s">
        <v>119</v>
      </c>
      <c r="C20" s="4">
        <v>2026</v>
      </c>
      <c r="D20" s="4" t="s">
        <v>40</v>
      </c>
      <c r="E20" s="5"/>
      <c r="F20" s="4"/>
      <c r="G20" s="8">
        <v>25</v>
      </c>
      <c r="H20" s="8">
        <v>63</v>
      </c>
      <c r="I20" s="7" t="s">
        <v>28</v>
      </c>
      <c r="J20" s="5"/>
      <c r="K20" s="5"/>
      <c r="L20" s="8">
        <v>20</v>
      </c>
      <c r="M20" s="8" t="s">
        <v>304</v>
      </c>
      <c r="N20" s="41"/>
      <c r="O20" s="58">
        <f t="shared" si="0"/>
        <v>0</v>
      </c>
    </row>
    <row r="21" spans="1:15" x14ac:dyDescent="0.25">
      <c r="A21" s="57">
        <v>20</v>
      </c>
      <c r="B21" s="4" t="s">
        <v>119</v>
      </c>
      <c r="C21" s="4">
        <v>2026</v>
      </c>
      <c r="D21" s="4" t="s">
        <v>40</v>
      </c>
      <c r="E21" s="5"/>
      <c r="F21" s="4"/>
      <c r="G21" s="8">
        <v>32</v>
      </c>
      <c r="H21" s="8">
        <v>63</v>
      </c>
      <c r="I21" s="7" t="s">
        <v>28</v>
      </c>
      <c r="J21" s="5"/>
      <c r="K21" s="5"/>
      <c r="L21" s="8">
        <v>20</v>
      </c>
      <c r="M21" s="8" t="s">
        <v>304</v>
      </c>
      <c r="N21" s="41"/>
      <c r="O21" s="58">
        <f t="shared" si="0"/>
        <v>0</v>
      </c>
    </row>
    <row r="22" spans="1:15" x14ac:dyDescent="0.25">
      <c r="A22" s="57">
        <v>21</v>
      </c>
      <c r="B22" s="4" t="s">
        <v>119</v>
      </c>
      <c r="C22" s="4">
        <v>2026</v>
      </c>
      <c r="D22" s="4" t="s">
        <v>40</v>
      </c>
      <c r="E22" s="5"/>
      <c r="F22" s="4"/>
      <c r="G22" s="8">
        <v>40</v>
      </c>
      <c r="H22" s="8">
        <v>63</v>
      </c>
      <c r="I22" s="7" t="s">
        <v>28</v>
      </c>
      <c r="J22" s="5"/>
      <c r="K22" s="5"/>
      <c r="L22" s="8">
        <v>20</v>
      </c>
      <c r="M22" s="8" t="s">
        <v>304</v>
      </c>
      <c r="N22" s="41"/>
      <c r="O22" s="58">
        <f t="shared" si="0"/>
        <v>0</v>
      </c>
    </row>
    <row r="23" spans="1:15" x14ac:dyDescent="0.25">
      <c r="A23" s="57">
        <v>22</v>
      </c>
      <c r="B23" s="4" t="s">
        <v>119</v>
      </c>
      <c r="C23" s="4">
        <v>2026</v>
      </c>
      <c r="D23" s="4" t="s">
        <v>40</v>
      </c>
      <c r="E23" s="5"/>
      <c r="F23" s="4"/>
      <c r="G23" s="8">
        <v>50</v>
      </c>
      <c r="H23" s="8">
        <v>63</v>
      </c>
      <c r="I23" s="7" t="s">
        <v>28</v>
      </c>
      <c r="J23" s="5"/>
      <c r="K23" s="5"/>
      <c r="L23" s="8">
        <v>20</v>
      </c>
      <c r="M23" s="8" t="s">
        <v>304</v>
      </c>
      <c r="N23" s="41"/>
      <c r="O23" s="58">
        <f t="shared" si="0"/>
        <v>0</v>
      </c>
    </row>
    <row r="24" spans="1:15" x14ac:dyDescent="0.25">
      <c r="A24" s="57">
        <v>23</v>
      </c>
      <c r="B24" s="4" t="s">
        <v>119</v>
      </c>
      <c r="C24" s="4">
        <v>2014</v>
      </c>
      <c r="D24" s="4" t="s">
        <v>40</v>
      </c>
      <c r="E24" s="5"/>
      <c r="F24" s="4"/>
      <c r="G24" s="8">
        <v>15</v>
      </c>
      <c r="H24" s="8">
        <v>63</v>
      </c>
      <c r="I24" s="7" t="s">
        <v>28</v>
      </c>
      <c r="J24" s="5"/>
      <c r="K24" s="5"/>
      <c r="L24" s="8">
        <v>20</v>
      </c>
      <c r="M24" s="8" t="s">
        <v>304</v>
      </c>
      <c r="N24" s="41"/>
      <c r="O24" s="58">
        <f t="shared" si="0"/>
        <v>0</v>
      </c>
    </row>
    <row r="25" spans="1:15" x14ac:dyDescent="0.25">
      <c r="A25" s="57">
        <v>24</v>
      </c>
      <c r="B25" s="4" t="s">
        <v>119</v>
      </c>
      <c r="C25" s="4">
        <v>2014</v>
      </c>
      <c r="D25" s="4" t="s">
        <v>40</v>
      </c>
      <c r="E25" s="5"/>
      <c r="F25" s="4"/>
      <c r="G25" s="8">
        <v>20</v>
      </c>
      <c r="H25" s="8">
        <v>63</v>
      </c>
      <c r="I25" s="7" t="s">
        <v>28</v>
      </c>
      <c r="J25" s="5"/>
      <c r="K25" s="5"/>
      <c r="L25" s="8">
        <v>20</v>
      </c>
      <c r="M25" s="8" t="s">
        <v>304</v>
      </c>
      <c r="N25" s="41"/>
      <c r="O25" s="58">
        <f t="shared" si="0"/>
        <v>0</v>
      </c>
    </row>
    <row r="26" spans="1:15" x14ac:dyDescent="0.25">
      <c r="A26" s="57">
        <v>25</v>
      </c>
      <c r="B26" s="4" t="s">
        <v>119</v>
      </c>
      <c r="C26" s="4">
        <v>2014</v>
      </c>
      <c r="D26" s="4" t="s">
        <v>40</v>
      </c>
      <c r="E26" s="5"/>
      <c r="F26" s="4"/>
      <c r="G26" s="8">
        <v>25</v>
      </c>
      <c r="H26" s="8">
        <v>63</v>
      </c>
      <c r="I26" s="7" t="s">
        <v>28</v>
      </c>
      <c r="J26" s="5"/>
      <c r="K26" s="5"/>
      <c r="L26" s="8">
        <v>20</v>
      </c>
      <c r="M26" s="8" t="s">
        <v>304</v>
      </c>
      <c r="N26" s="41"/>
      <c r="O26" s="58">
        <f t="shared" si="0"/>
        <v>0</v>
      </c>
    </row>
    <row r="27" spans="1:15" x14ac:dyDescent="0.25">
      <c r="A27" s="57">
        <v>26</v>
      </c>
      <c r="B27" s="4" t="s">
        <v>119</v>
      </c>
      <c r="C27" s="4">
        <v>2014</v>
      </c>
      <c r="D27" s="4" t="s">
        <v>40</v>
      </c>
      <c r="E27" s="5"/>
      <c r="F27" s="4"/>
      <c r="G27" s="8">
        <v>32</v>
      </c>
      <c r="H27" s="8">
        <v>63</v>
      </c>
      <c r="I27" s="7" t="s">
        <v>28</v>
      </c>
      <c r="J27" s="5"/>
      <c r="K27" s="5"/>
      <c r="L27" s="8">
        <v>20</v>
      </c>
      <c r="M27" s="8" t="s">
        <v>304</v>
      </c>
      <c r="N27" s="41"/>
      <c r="O27" s="58">
        <f t="shared" si="0"/>
        <v>0</v>
      </c>
    </row>
    <row r="28" spans="1:15" x14ac:dyDescent="0.25">
      <c r="A28" s="57">
        <v>27</v>
      </c>
      <c r="B28" s="4" t="s">
        <v>119</v>
      </c>
      <c r="C28" s="4">
        <v>2014</v>
      </c>
      <c r="D28" s="4" t="s">
        <v>40</v>
      </c>
      <c r="E28" s="5"/>
      <c r="F28" s="4"/>
      <c r="G28" s="8">
        <v>40</v>
      </c>
      <c r="H28" s="8">
        <v>63</v>
      </c>
      <c r="I28" s="7" t="s">
        <v>28</v>
      </c>
      <c r="J28" s="5"/>
      <c r="K28" s="5"/>
      <c r="L28" s="8">
        <v>20</v>
      </c>
      <c r="M28" s="8" t="s">
        <v>304</v>
      </c>
      <c r="N28" s="41"/>
      <c r="O28" s="58">
        <f t="shared" si="0"/>
        <v>0</v>
      </c>
    </row>
    <row r="29" spans="1:15" x14ac:dyDescent="0.25">
      <c r="A29" s="57">
        <v>28</v>
      </c>
      <c r="B29" s="4" t="s">
        <v>119</v>
      </c>
      <c r="C29" s="4">
        <v>2014</v>
      </c>
      <c r="D29" s="4" t="s">
        <v>40</v>
      </c>
      <c r="E29" s="5"/>
      <c r="F29" s="4"/>
      <c r="G29" s="8">
        <v>50</v>
      </c>
      <c r="H29" s="8">
        <v>63</v>
      </c>
      <c r="I29" s="7" t="s">
        <v>28</v>
      </c>
      <c r="J29" s="5"/>
      <c r="K29" s="5"/>
      <c r="L29" s="8">
        <v>20</v>
      </c>
      <c r="M29" s="8" t="s">
        <v>304</v>
      </c>
      <c r="N29" s="41"/>
      <c r="O29" s="58">
        <f t="shared" si="0"/>
        <v>0</v>
      </c>
    </row>
    <row r="30" spans="1:15" ht="19.7" customHeight="1" x14ac:dyDescent="0.25">
      <c r="A30" s="57">
        <v>29</v>
      </c>
      <c r="B30" s="8" t="s">
        <v>99</v>
      </c>
      <c r="C30" s="8">
        <v>4144</v>
      </c>
      <c r="D30" s="7" t="s">
        <v>100</v>
      </c>
      <c r="E30" s="5">
        <v>125</v>
      </c>
      <c r="F30" s="4" t="s">
        <v>112</v>
      </c>
      <c r="G30" s="8">
        <v>15</v>
      </c>
      <c r="H30" s="8">
        <v>16</v>
      </c>
      <c r="I30" s="7" t="s">
        <v>90</v>
      </c>
      <c r="J30" s="5">
        <v>3</v>
      </c>
      <c r="K30" s="5">
        <v>15</v>
      </c>
      <c r="L30" s="8">
        <v>1</v>
      </c>
      <c r="M30" s="8" t="s">
        <v>304</v>
      </c>
      <c r="N30" s="41"/>
      <c r="O30" s="58">
        <f t="shared" si="0"/>
        <v>0</v>
      </c>
    </row>
    <row r="31" spans="1:15" ht="21.6" customHeight="1" x14ac:dyDescent="0.25">
      <c r="A31" s="57">
        <v>30</v>
      </c>
      <c r="B31" s="4" t="s">
        <v>91</v>
      </c>
      <c r="C31" s="4" t="s">
        <v>113</v>
      </c>
      <c r="D31" s="4" t="s">
        <v>16</v>
      </c>
      <c r="E31" s="4" t="s">
        <v>114</v>
      </c>
      <c r="F31" s="4" t="s">
        <v>112</v>
      </c>
      <c r="G31" s="8">
        <v>15</v>
      </c>
      <c r="H31" s="8">
        <v>16</v>
      </c>
      <c r="I31" s="7" t="s">
        <v>90</v>
      </c>
      <c r="J31" s="5">
        <v>0</v>
      </c>
      <c r="K31" s="5">
        <v>15</v>
      </c>
      <c r="L31" s="8">
        <v>1</v>
      </c>
      <c r="M31" s="8" t="s">
        <v>304</v>
      </c>
      <c r="N31" s="41"/>
      <c r="O31" s="58">
        <f t="shared" si="0"/>
        <v>0</v>
      </c>
    </row>
    <row r="32" spans="1:15" ht="20.45" customHeight="1" x14ac:dyDescent="0.25">
      <c r="A32" s="57">
        <v>31</v>
      </c>
      <c r="B32" s="4" t="s">
        <v>91</v>
      </c>
      <c r="C32" s="4" t="s">
        <v>115</v>
      </c>
      <c r="D32" s="4" t="s">
        <v>16</v>
      </c>
      <c r="E32" s="5">
        <v>60</v>
      </c>
      <c r="F32" s="4" t="s">
        <v>112</v>
      </c>
      <c r="G32" s="8">
        <v>15</v>
      </c>
      <c r="H32" s="8">
        <v>16</v>
      </c>
      <c r="I32" s="7" t="s">
        <v>90</v>
      </c>
      <c r="J32" s="5">
        <v>0</v>
      </c>
      <c r="K32" s="5">
        <v>15</v>
      </c>
      <c r="L32" s="8">
        <v>1</v>
      </c>
      <c r="M32" s="8" t="s">
        <v>304</v>
      </c>
      <c r="N32" s="41"/>
      <c r="O32" s="58">
        <f t="shared" si="0"/>
        <v>0</v>
      </c>
    </row>
    <row r="33" spans="1:15" ht="20.45" customHeight="1" x14ac:dyDescent="0.25">
      <c r="A33" s="57">
        <v>32</v>
      </c>
      <c r="B33" s="4" t="s">
        <v>91</v>
      </c>
      <c r="C33" s="4" t="s">
        <v>116</v>
      </c>
      <c r="D33" s="4" t="s">
        <v>16</v>
      </c>
      <c r="E33" s="5">
        <v>115</v>
      </c>
      <c r="F33" s="4" t="s">
        <v>112</v>
      </c>
      <c r="G33" s="8">
        <v>15</v>
      </c>
      <c r="H33" s="8">
        <v>16</v>
      </c>
      <c r="I33" s="7" t="s">
        <v>90</v>
      </c>
      <c r="J33" s="5">
        <v>8</v>
      </c>
      <c r="K33" s="5">
        <v>15</v>
      </c>
      <c r="L33" s="8">
        <v>1</v>
      </c>
      <c r="M33" s="8" t="s">
        <v>304</v>
      </c>
      <c r="N33" s="41"/>
      <c r="O33" s="58">
        <f t="shared" si="0"/>
        <v>0</v>
      </c>
    </row>
    <row r="34" spans="1:15" x14ac:dyDescent="0.25">
      <c r="A34" s="57">
        <v>33</v>
      </c>
      <c r="B34" s="4" t="s">
        <v>132</v>
      </c>
      <c r="C34" s="4" t="s">
        <v>133</v>
      </c>
      <c r="D34" s="4" t="s">
        <v>16</v>
      </c>
      <c r="E34" s="5">
        <v>62</v>
      </c>
      <c r="F34" s="6">
        <v>1.4408000000000001</v>
      </c>
      <c r="G34" s="8">
        <v>15</v>
      </c>
      <c r="H34" s="8">
        <v>25</v>
      </c>
      <c r="I34" s="4" t="s">
        <v>528</v>
      </c>
      <c r="J34" s="4" t="s">
        <v>134</v>
      </c>
      <c r="K34" s="5">
        <v>887</v>
      </c>
      <c r="L34" s="8">
        <v>1</v>
      </c>
      <c r="M34" s="8" t="s">
        <v>304</v>
      </c>
      <c r="N34" s="41"/>
      <c r="O34" s="58">
        <f t="shared" si="0"/>
        <v>0</v>
      </c>
    </row>
    <row r="35" spans="1:15" x14ac:dyDescent="0.25">
      <c r="A35" s="57">
        <v>34</v>
      </c>
      <c r="B35" s="4" t="s">
        <v>135</v>
      </c>
      <c r="C35" s="4" t="s">
        <v>136</v>
      </c>
      <c r="D35" s="4" t="s">
        <v>16</v>
      </c>
      <c r="E35" s="5">
        <v>230</v>
      </c>
      <c r="F35" s="6">
        <v>1.0345</v>
      </c>
      <c r="G35" s="8">
        <v>15</v>
      </c>
      <c r="H35" s="8">
        <v>25</v>
      </c>
      <c r="I35" s="7" t="s">
        <v>28</v>
      </c>
      <c r="J35" s="4" t="s">
        <v>48</v>
      </c>
      <c r="K35" s="5">
        <v>43</v>
      </c>
      <c r="L35" s="8">
        <v>1</v>
      </c>
      <c r="M35" s="8" t="s">
        <v>304</v>
      </c>
      <c r="N35" s="41"/>
      <c r="O35" s="58">
        <f t="shared" si="0"/>
        <v>0</v>
      </c>
    </row>
    <row r="36" spans="1:15" ht="20.45" customHeight="1" x14ac:dyDescent="0.25">
      <c r="A36" s="57">
        <v>35</v>
      </c>
      <c r="B36" s="4" t="s">
        <v>346</v>
      </c>
      <c r="C36" s="4" t="s">
        <v>345</v>
      </c>
      <c r="D36" s="7" t="s">
        <v>100</v>
      </c>
      <c r="E36" s="5"/>
      <c r="F36" s="4"/>
      <c r="G36" s="8">
        <v>15</v>
      </c>
      <c r="H36" s="8">
        <v>63</v>
      </c>
      <c r="I36" s="7" t="s">
        <v>28</v>
      </c>
      <c r="J36" s="8"/>
      <c r="K36" s="5">
        <v>100</v>
      </c>
      <c r="L36" s="8">
        <v>1</v>
      </c>
      <c r="M36" s="8" t="s">
        <v>304</v>
      </c>
      <c r="N36" s="41"/>
      <c r="O36" s="58">
        <f t="shared" si="0"/>
        <v>0</v>
      </c>
    </row>
    <row r="37" spans="1:15" x14ac:dyDescent="0.25">
      <c r="A37" s="57">
        <v>36</v>
      </c>
      <c r="B37" s="4" t="s">
        <v>129</v>
      </c>
      <c r="C37" s="4" t="s">
        <v>130</v>
      </c>
      <c r="D37" s="4" t="s">
        <v>40</v>
      </c>
      <c r="E37" s="5"/>
      <c r="F37" s="4" t="s">
        <v>112</v>
      </c>
      <c r="G37" s="8">
        <v>25</v>
      </c>
      <c r="H37" s="8">
        <v>10</v>
      </c>
      <c r="I37" s="7" t="s">
        <v>28</v>
      </c>
      <c r="J37" s="8"/>
      <c r="K37" s="5">
        <v>80</v>
      </c>
      <c r="L37" s="8">
        <v>1</v>
      </c>
      <c r="M37" s="8" t="s">
        <v>304</v>
      </c>
      <c r="N37" s="41"/>
      <c r="O37" s="58">
        <f t="shared" si="0"/>
        <v>0</v>
      </c>
    </row>
    <row r="38" spans="1:15" x14ac:dyDescent="0.25">
      <c r="A38" s="57">
        <v>37</v>
      </c>
      <c r="B38" s="4" t="s">
        <v>109</v>
      </c>
      <c r="C38" s="4" t="s">
        <v>110</v>
      </c>
      <c r="D38" s="4" t="s">
        <v>40</v>
      </c>
      <c r="E38" s="5"/>
      <c r="F38" s="4" t="s">
        <v>112</v>
      </c>
      <c r="G38" s="8">
        <v>25</v>
      </c>
      <c r="H38" s="8">
        <v>10</v>
      </c>
      <c r="I38" s="7" t="s">
        <v>28</v>
      </c>
      <c r="J38" s="8"/>
      <c r="K38" s="5">
        <v>50</v>
      </c>
      <c r="L38" s="8">
        <v>1</v>
      </c>
      <c r="M38" s="8" t="s">
        <v>304</v>
      </c>
      <c r="N38" s="41"/>
      <c r="O38" s="58">
        <f t="shared" si="0"/>
        <v>0</v>
      </c>
    </row>
    <row r="39" spans="1:15" s="1" customFormat="1" ht="12.75" x14ac:dyDescent="0.2">
      <c r="A39" s="57">
        <v>38</v>
      </c>
      <c r="B39" s="4" t="s">
        <v>135</v>
      </c>
      <c r="C39" s="4" t="s">
        <v>136</v>
      </c>
      <c r="D39" s="4" t="s">
        <v>16</v>
      </c>
      <c r="E39" s="5">
        <v>230</v>
      </c>
      <c r="F39" s="6">
        <v>1.0345</v>
      </c>
      <c r="G39" s="8">
        <v>25</v>
      </c>
      <c r="H39" s="8">
        <v>16</v>
      </c>
      <c r="I39" s="7" t="s">
        <v>28</v>
      </c>
      <c r="J39" s="5">
        <v>0</v>
      </c>
      <c r="K39" s="5">
        <v>25</v>
      </c>
      <c r="L39" s="8">
        <v>1</v>
      </c>
      <c r="M39" s="8" t="s">
        <v>304</v>
      </c>
      <c r="N39" s="41"/>
      <c r="O39" s="58">
        <f t="shared" si="0"/>
        <v>0</v>
      </c>
    </row>
    <row r="40" spans="1:15" s="1" customFormat="1" ht="12.75" x14ac:dyDescent="0.2">
      <c r="A40" s="57">
        <v>39</v>
      </c>
      <c r="B40" s="4" t="s">
        <v>135</v>
      </c>
      <c r="C40" s="4" t="s">
        <v>144</v>
      </c>
      <c r="D40" s="4" t="s">
        <v>16</v>
      </c>
      <c r="E40" s="5">
        <v>240</v>
      </c>
      <c r="F40" s="6">
        <v>1.0345</v>
      </c>
      <c r="G40" s="8">
        <v>25</v>
      </c>
      <c r="H40" s="8">
        <v>16</v>
      </c>
      <c r="I40" s="7" t="s">
        <v>28</v>
      </c>
      <c r="J40" s="5">
        <v>0</v>
      </c>
      <c r="K40" s="5">
        <v>60</v>
      </c>
      <c r="L40" s="8">
        <v>1</v>
      </c>
      <c r="M40" s="8" t="s">
        <v>304</v>
      </c>
      <c r="N40" s="41"/>
      <c r="O40" s="58">
        <f t="shared" si="0"/>
        <v>0</v>
      </c>
    </row>
    <row r="41" spans="1:15" x14ac:dyDescent="0.25">
      <c r="A41" s="57">
        <v>40</v>
      </c>
      <c r="B41" s="4" t="s">
        <v>122</v>
      </c>
      <c r="C41" s="4" t="s">
        <v>123</v>
      </c>
      <c r="D41" s="4" t="s">
        <v>40</v>
      </c>
      <c r="E41" s="5"/>
      <c r="F41" s="4"/>
      <c r="G41" s="8">
        <v>25</v>
      </c>
      <c r="H41" s="8">
        <v>40</v>
      </c>
      <c r="I41" s="7" t="s">
        <v>28</v>
      </c>
      <c r="J41" s="8"/>
      <c r="K41" s="5">
        <v>200</v>
      </c>
      <c r="L41" s="8">
        <v>1</v>
      </c>
      <c r="M41" s="8" t="s">
        <v>304</v>
      </c>
      <c r="N41" s="41"/>
      <c r="O41" s="58">
        <f t="shared" si="0"/>
        <v>0</v>
      </c>
    </row>
    <row r="42" spans="1:15" x14ac:dyDescent="0.25">
      <c r="A42" s="57">
        <v>41</v>
      </c>
      <c r="B42" s="4" t="s">
        <v>330</v>
      </c>
      <c r="C42" s="4" t="s">
        <v>331</v>
      </c>
      <c r="D42" s="4" t="s">
        <v>93</v>
      </c>
      <c r="E42" s="5"/>
      <c r="F42" s="4"/>
      <c r="G42" s="8">
        <v>25</v>
      </c>
      <c r="H42" s="8">
        <v>40</v>
      </c>
      <c r="I42" s="7" t="s">
        <v>28</v>
      </c>
      <c r="J42" s="8"/>
      <c r="K42" s="5">
        <v>100</v>
      </c>
      <c r="L42" s="8">
        <v>1</v>
      </c>
      <c r="M42" s="8" t="s">
        <v>304</v>
      </c>
      <c r="N42" s="41"/>
      <c r="O42" s="58">
        <f t="shared" si="0"/>
        <v>0</v>
      </c>
    </row>
    <row r="43" spans="1:15" ht="27.75" customHeight="1" x14ac:dyDescent="0.25">
      <c r="A43" s="57">
        <v>42</v>
      </c>
      <c r="B43" s="4" t="s">
        <v>96</v>
      </c>
      <c r="C43" s="4" t="s">
        <v>131</v>
      </c>
      <c r="D43" s="4" t="s">
        <v>40</v>
      </c>
      <c r="E43" s="5"/>
      <c r="F43" s="4"/>
      <c r="G43" s="8">
        <v>25</v>
      </c>
      <c r="H43" s="8">
        <v>63</v>
      </c>
      <c r="I43" s="7" t="s">
        <v>28</v>
      </c>
      <c r="J43" s="8"/>
      <c r="K43" s="5">
        <v>80</v>
      </c>
      <c r="L43" s="8">
        <v>1</v>
      </c>
      <c r="M43" s="8" t="s">
        <v>304</v>
      </c>
      <c r="N43" s="41"/>
      <c r="O43" s="58">
        <f t="shared" si="0"/>
        <v>0</v>
      </c>
    </row>
    <row r="44" spans="1:15" x14ac:dyDescent="0.25">
      <c r="A44" s="57">
        <v>43</v>
      </c>
      <c r="B44" s="4" t="s">
        <v>330</v>
      </c>
      <c r="C44" s="4" t="s">
        <v>331</v>
      </c>
      <c r="D44" s="4" t="s">
        <v>93</v>
      </c>
      <c r="E44" s="5"/>
      <c r="F44" s="4"/>
      <c r="G44" s="8">
        <v>32</v>
      </c>
      <c r="H44" s="8">
        <v>40</v>
      </c>
      <c r="I44" s="7" t="s">
        <v>28</v>
      </c>
      <c r="J44" s="8"/>
      <c r="K44" s="5">
        <v>100</v>
      </c>
      <c r="L44" s="8">
        <v>1</v>
      </c>
      <c r="M44" s="8" t="s">
        <v>304</v>
      </c>
      <c r="N44" s="41"/>
      <c r="O44" s="58">
        <f t="shared" si="0"/>
        <v>0</v>
      </c>
    </row>
    <row r="45" spans="1:15" x14ac:dyDescent="0.25">
      <c r="A45" s="57">
        <v>44</v>
      </c>
      <c r="B45" s="4" t="s">
        <v>129</v>
      </c>
      <c r="C45" s="4" t="s">
        <v>130</v>
      </c>
      <c r="D45" s="4" t="s">
        <v>40</v>
      </c>
      <c r="E45" s="5"/>
      <c r="F45" s="4" t="s">
        <v>112</v>
      </c>
      <c r="G45" s="8">
        <v>40</v>
      </c>
      <c r="H45" s="8">
        <v>10</v>
      </c>
      <c r="I45" s="7" t="s">
        <v>28</v>
      </c>
      <c r="J45" s="8"/>
      <c r="K45" s="5">
        <v>80</v>
      </c>
      <c r="L45" s="8">
        <v>1</v>
      </c>
      <c r="M45" s="8" t="s">
        <v>304</v>
      </c>
      <c r="N45" s="41"/>
      <c r="O45" s="58">
        <f t="shared" si="0"/>
        <v>0</v>
      </c>
    </row>
    <row r="46" spans="1:15" s="1" customFormat="1" ht="12.75" x14ac:dyDescent="0.2">
      <c r="A46" s="57">
        <v>45</v>
      </c>
      <c r="B46" s="4" t="s">
        <v>135</v>
      </c>
      <c r="C46" s="4" t="s">
        <v>159</v>
      </c>
      <c r="D46" s="4" t="s">
        <v>16</v>
      </c>
      <c r="E46" s="5">
        <v>230</v>
      </c>
      <c r="F46" s="6">
        <v>1.0345</v>
      </c>
      <c r="G46" s="8">
        <v>50</v>
      </c>
      <c r="H46" s="8">
        <v>16</v>
      </c>
      <c r="I46" s="7" t="s">
        <v>28</v>
      </c>
      <c r="J46" s="5">
        <v>0</v>
      </c>
      <c r="K46" s="5">
        <v>25</v>
      </c>
      <c r="L46" s="8">
        <v>1</v>
      </c>
      <c r="M46" s="8" t="s">
        <v>304</v>
      </c>
      <c r="N46" s="41"/>
      <c r="O46" s="58">
        <f t="shared" si="0"/>
        <v>0</v>
      </c>
    </row>
    <row r="47" spans="1:15" s="1" customFormat="1" ht="12.75" x14ac:dyDescent="0.2">
      <c r="A47" s="57">
        <v>46</v>
      </c>
      <c r="B47" s="4" t="s">
        <v>135</v>
      </c>
      <c r="C47" s="4" t="s">
        <v>136</v>
      </c>
      <c r="D47" s="4" t="s">
        <v>16</v>
      </c>
      <c r="E47" s="5">
        <v>300</v>
      </c>
      <c r="F47" s="6">
        <v>1.0345</v>
      </c>
      <c r="G47" s="8">
        <v>50</v>
      </c>
      <c r="H47" s="8">
        <v>16</v>
      </c>
      <c r="I47" s="7" t="s">
        <v>28</v>
      </c>
      <c r="J47" s="5">
        <v>4</v>
      </c>
      <c r="K47" s="5">
        <v>25</v>
      </c>
      <c r="L47" s="8">
        <v>1</v>
      </c>
      <c r="M47" s="8" t="s">
        <v>304</v>
      </c>
      <c r="N47" s="41"/>
      <c r="O47" s="58">
        <f t="shared" si="0"/>
        <v>0</v>
      </c>
    </row>
    <row r="48" spans="1:15" s="1" customFormat="1" ht="12.75" x14ac:dyDescent="0.2">
      <c r="A48" s="57">
        <v>47</v>
      </c>
      <c r="B48" s="4" t="s">
        <v>160</v>
      </c>
      <c r="C48" s="4" t="s">
        <v>161</v>
      </c>
      <c r="D48" s="4" t="s">
        <v>16</v>
      </c>
      <c r="E48" s="5">
        <v>243</v>
      </c>
      <c r="F48" s="6">
        <v>1.4408000000000001</v>
      </c>
      <c r="G48" s="8">
        <v>50</v>
      </c>
      <c r="H48" s="8">
        <v>16</v>
      </c>
      <c r="I48" s="7" t="s">
        <v>28</v>
      </c>
      <c r="J48" s="5">
        <v>4</v>
      </c>
      <c r="K48" s="5">
        <v>25</v>
      </c>
      <c r="L48" s="8">
        <v>1</v>
      </c>
      <c r="M48" s="8" t="s">
        <v>304</v>
      </c>
      <c r="N48" s="41"/>
      <c r="O48" s="58">
        <f t="shared" si="0"/>
        <v>0</v>
      </c>
    </row>
    <row r="49" spans="1:15" x14ac:dyDescent="0.25">
      <c r="A49" s="57">
        <v>48</v>
      </c>
      <c r="B49" s="4" t="s">
        <v>135</v>
      </c>
      <c r="C49" s="4" t="s">
        <v>329</v>
      </c>
      <c r="D49" s="4" t="s">
        <v>93</v>
      </c>
      <c r="E49" s="5"/>
      <c r="F49" s="4"/>
      <c r="G49" s="8">
        <v>50</v>
      </c>
      <c r="H49" s="8">
        <v>25</v>
      </c>
      <c r="I49" s="7" t="s">
        <v>28</v>
      </c>
      <c r="J49" s="8"/>
      <c r="K49" s="5">
        <v>100</v>
      </c>
      <c r="L49" s="8">
        <v>1</v>
      </c>
      <c r="M49" s="8" t="s">
        <v>304</v>
      </c>
      <c r="N49" s="41"/>
      <c r="O49" s="58">
        <f t="shared" si="0"/>
        <v>0</v>
      </c>
    </row>
    <row r="50" spans="1:15" x14ac:dyDescent="0.25">
      <c r="A50" s="57">
        <v>49</v>
      </c>
      <c r="B50" s="4" t="s">
        <v>122</v>
      </c>
      <c r="C50" s="8" t="s">
        <v>162</v>
      </c>
      <c r="D50" s="4" t="s">
        <v>40</v>
      </c>
      <c r="E50" s="8"/>
      <c r="F50" s="8"/>
      <c r="G50" s="8">
        <v>50</v>
      </c>
      <c r="H50" s="8">
        <v>40</v>
      </c>
      <c r="I50" s="7" t="s">
        <v>28</v>
      </c>
      <c r="J50" s="8"/>
      <c r="K50" s="5">
        <v>200</v>
      </c>
      <c r="L50" s="8">
        <v>1</v>
      </c>
      <c r="M50" s="8" t="s">
        <v>304</v>
      </c>
      <c r="N50" s="41"/>
      <c r="O50" s="58">
        <f t="shared" si="0"/>
        <v>0</v>
      </c>
    </row>
    <row r="51" spans="1:15" x14ac:dyDescent="0.25">
      <c r="A51" s="57">
        <v>50</v>
      </c>
      <c r="B51" s="4" t="s">
        <v>135</v>
      </c>
      <c r="C51" s="4" t="s">
        <v>136</v>
      </c>
      <c r="D51" s="4" t="s">
        <v>16</v>
      </c>
      <c r="E51" s="5">
        <v>280</v>
      </c>
      <c r="F51" s="6">
        <v>1.0345</v>
      </c>
      <c r="G51" s="8">
        <v>80</v>
      </c>
      <c r="H51" s="8">
        <v>16</v>
      </c>
      <c r="I51" s="7" t="s">
        <v>28</v>
      </c>
      <c r="J51" s="4" t="s">
        <v>36</v>
      </c>
      <c r="K51" s="5">
        <v>135</v>
      </c>
      <c r="L51" s="8">
        <v>1</v>
      </c>
      <c r="M51" s="8" t="s">
        <v>304</v>
      </c>
      <c r="N51" s="41"/>
      <c r="O51" s="58">
        <f t="shared" si="0"/>
        <v>0</v>
      </c>
    </row>
    <row r="52" spans="1:15" ht="19.7" customHeight="1" x14ac:dyDescent="0.25">
      <c r="A52" s="57">
        <v>51</v>
      </c>
      <c r="B52" s="12" t="s">
        <v>176</v>
      </c>
      <c r="C52" s="12" t="s">
        <v>177</v>
      </c>
      <c r="D52" s="7" t="s">
        <v>45</v>
      </c>
      <c r="E52" s="21"/>
      <c r="F52" s="4"/>
      <c r="G52" s="8">
        <v>80</v>
      </c>
      <c r="H52" s="8">
        <v>40</v>
      </c>
      <c r="I52" s="7" t="s">
        <v>28</v>
      </c>
      <c r="J52" s="24"/>
      <c r="K52" s="21">
        <v>158</v>
      </c>
      <c r="L52" s="8">
        <v>1</v>
      </c>
      <c r="M52" s="8" t="s">
        <v>304</v>
      </c>
      <c r="N52" s="41"/>
      <c r="O52" s="58">
        <f t="shared" si="0"/>
        <v>0</v>
      </c>
    </row>
    <row r="53" spans="1:15" x14ac:dyDescent="0.25">
      <c r="A53" s="57">
        <v>52</v>
      </c>
      <c r="B53" s="4" t="s">
        <v>135</v>
      </c>
      <c r="C53" s="4" t="s">
        <v>136</v>
      </c>
      <c r="D53" s="4" t="s">
        <v>16</v>
      </c>
      <c r="E53" s="5">
        <v>325</v>
      </c>
      <c r="F53" s="6">
        <v>1.0345</v>
      </c>
      <c r="G53" s="8">
        <v>100</v>
      </c>
      <c r="H53" s="8">
        <v>16</v>
      </c>
      <c r="I53" s="7" t="s">
        <v>28</v>
      </c>
      <c r="J53" s="5">
        <v>0</v>
      </c>
      <c r="K53" s="5">
        <v>80</v>
      </c>
      <c r="L53" s="8">
        <v>1</v>
      </c>
      <c r="M53" s="8" t="s">
        <v>304</v>
      </c>
      <c r="N53" s="41"/>
      <c r="O53" s="58">
        <f t="shared" si="0"/>
        <v>0</v>
      </c>
    </row>
    <row r="54" spans="1:15" ht="22.5" x14ac:dyDescent="0.25">
      <c r="A54" s="57">
        <v>53</v>
      </c>
      <c r="B54" s="4" t="s">
        <v>266</v>
      </c>
      <c r="C54" s="7" t="s">
        <v>270</v>
      </c>
      <c r="D54" s="4" t="s">
        <v>271</v>
      </c>
      <c r="E54" s="5"/>
      <c r="F54" s="6"/>
      <c r="G54" s="8">
        <v>100</v>
      </c>
      <c r="H54" s="8">
        <v>16</v>
      </c>
      <c r="I54" s="4" t="s">
        <v>272</v>
      </c>
      <c r="J54" s="5">
        <v>16</v>
      </c>
      <c r="K54" s="5">
        <v>210</v>
      </c>
      <c r="L54" s="8">
        <v>1</v>
      </c>
      <c r="M54" s="8" t="s">
        <v>304</v>
      </c>
      <c r="N54" s="41"/>
      <c r="O54" s="58">
        <f t="shared" si="0"/>
        <v>0</v>
      </c>
    </row>
    <row r="55" spans="1:15" x14ac:dyDescent="0.25">
      <c r="A55" s="57">
        <v>54</v>
      </c>
      <c r="B55" s="4" t="s">
        <v>135</v>
      </c>
      <c r="C55" s="4" t="s">
        <v>136</v>
      </c>
      <c r="D55" s="4" t="s">
        <v>16</v>
      </c>
      <c r="E55" s="5">
        <v>230</v>
      </c>
      <c r="F55" s="6">
        <v>1.0345</v>
      </c>
      <c r="G55" s="8">
        <v>125</v>
      </c>
      <c r="H55" s="8">
        <v>16</v>
      </c>
      <c r="I55" s="4" t="s">
        <v>528</v>
      </c>
      <c r="J55" s="5">
        <v>3</v>
      </c>
      <c r="K55" s="5">
        <v>15</v>
      </c>
      <c r="L55" s="8">
        <v>1</v>
      </c>
      <c r="M55" s="8" t="s">
        <v>304</v>
      </c>
      <c r="N55" s="41"/>
      <c r="O55" s="58">
        <f t="shared" si="0"/>
        <v>0</v>
      </c>
    </row>
    <row r="56" spans="1:15" x14ac:dyDescent="0.25">
      <c r="A56" s="57">
        <v>55</v>
      </c>
      <c r="B56" s="4" t="s">
        <v>132</v>
      </c>
      <c r="C56" s="4" t="s">
        <v>268</v>
      </c>
      <c r="D56" s="4" t="s">
        <v>16</v>
      </c>
      <c r="E56" s="5">
        <v>350</v>
      </c>
      <c r="F56" s="6">
        <v>1.4408000000000001</v>
      </c>
      <c r="G56" s="8">
        <v>150</v>
      </c>
      <c r="H56" s="8">
        <v>16</v>
      </c>
      <c r="I56" s="4" t="s">
        <v>77</v>
      </c>
      <c r="J56" s="5">
        <v>7</v>
      </c>
      <c r="K56" s="5">
        <v>25</v>
      </c>
      <c r="L56" s="8">
        <v>1</v>
      </c>
      <c r="M56" s="8" t="s">
        <v>304</v>
      </c>
      <c r="N56" s="41"/>
      <c r="O56" s="58">
        <f t="shared" si="0"/>
        <v>0</v>
      </c>
    </row>
    <row r="57" spans="1:15" x14ac:dyDescent="0.25">
      <c r="A57" s="57">
        <v>56</v>
      </c>
      <c r="B57" s="4" t="s">
        <v>160</v>
      </c>
      <c r="C57" s="4" t="s">
        <v>269</v>
      </c>
      <c r="D57" s="4" t="s">
        <v>16</v>
      </c>
      <c r="E57" s="5">
        <v>310</v>
      </c>
      <c r="F57" s="6">
        <v>1.4408000000000001</v>
      </c>
      <c r="G57" s="8">
        <v>200</v>
      </c>
      <c r="H57" s="8">
        <v>10</v>
      </c>
      <c r="I57" s="7" t="s">
        <v>28</v>
      </c>
      <c r="J57" s="5">
        <v>0</v>
      </c>
      <c r="K57" s="5">
        <v>46</v>
      </c>
      <c r="L57" s="8">
        <v>1</v>
      </c>
      <c r="M57" s="8" t="s">
        <v>304</v>
      </c>
      <c r="N57" s="41"/>
      <c r="O57" s="58">
        <f t="shared" si="0"/>
        <v>0</v>
      </c>
    </row>
    <row r="58" spans="1:15" x14ac:dyDescent="0.25">
      <c r="A58" s="57">
        <v>57</v>
      </c>
      <c r="B58" s="4" t="s">
        <v>471</v>
      </c>
      <c r="C58" s="4" t="s">
        <v>472</v>
      </c>
      <c r="D58" s="4" t="s">
        <v>16</v>
      </c>
      <c r="E58" s="5"/>
      <c r="F58" s="6"/>
      <c r="G58" s="8">
        <v>15</v>
      </c>
      <c r="H58" s="8">
        <v>25</v>
      </c>
      <c r="I58" s="7" t="s">
        <v>28</v>
      </c>
      <c r="J58" s="5"/>
      <c r="K58" s="5"/>
      <c r="L58" s="8">
        <v>20</v>
      </c>
      <c r="M58" s="8" t="s">
        <v>304</v>
      </c>
      <c r="N58" s="41"/>
      <c r="O58" s="58">
        <f t="shared" si="0"/>
        <v>0</v>
      </c>
    </row>
    <row r="59" spans="1:15" x14ac:dyDescent="0.25">
      <c r="A59" s="57">
        <v>58</v>
      </c>
      <c r="B59" s="4" t="s">
        <v>471</v>
      </c>
      <c r="C59" s="4" t="s">
        <v>472</v>
      </c>
      <c r="D59" s="4" t="s">
        <v>16</v>
      </c>
      <c r="E59" s="5"/>
      <c r="F59" s="6"/>
      <c r="G59" s="8">
        <v>20</v>
      </c>
      <c r="H59" s="8">
        <v>25</v>
      </c>
      <c r="I59" s="7" t="s">
        <v>28</v>
      </c>
      <c r="J59" s="5"/>
      <c r="K59" s="5"/>
      <c r="L59" s="8">
        <v>20</v>
      </c>
      <c r="M59" s="8" t="s">
        <v>304</v>
      </c>
      <c r="N59" s="41"/>
      <c r="O59" s="58">
        <f t="shared" si="0"/>
        <v>0</v>
      </c>
    </row>
    <row r="60" spans="1:15" x14ac:dyDescent="0.25">
      <c r="A60" s="57">
        <v>59</v>
      </c>
      <c r="B60" s="4" t="s">
        <v>471</v>
      </c>
      <c r="C60" s="4" t="s">
        <v>472</v>
      </c>
      <c r="D60" s="4" t="s">
        <v>16</v>
      </c>
      <c r="E60" s="5"/>
      <c r="F60" s="6"/>
      <c r="G60" s="8">
        <v>25</v>
      </c>
      <c r="H60" s="8">
        <v>25</v>
      </c>
      <c r="I60" s="7" t="s">
        <v>28</v>
      </c>
      <c r="J60" s="5"/>
      <c r="K60" s="5"/>
      <c r="L60" s="8">
        <v>20</v>
      </c>
      <c r="M60" s="8" t="s">
        <v>304</v>
      </c>
      <c r="N60" s="41"/>
      <c r="O60" s="58">
        <f t="shared" si="0"/>
        <v>0</v>
      </c>
    </row>
    <row r="61" spans="1:15" x14ac:dyDescent="0.25">
      <c r="A61" s="57">
        <v>60</v>
      </c>
      <c r="B61" s="4" t="s">
        <v>471</v>
      </c>
      <c r="C61" s="4" t="s">
        <v>472</v>
      </c>
      <c r="D61" s="4" t="s">
        <v>16</v>
      </c>
      <c r="E61" s="5"/>
      <c r="F61" s="6"/>
      <c r="G61" s="8">
        <v>32</v>
      </c>
      <c r="H61" s="8">
        <v>25</v>
      </c>
      <c r="I61" s="7" t="s">
        <v>28</v>
      </c>
      <c r="J61" s="5"/>
      <c r="K61" s="5"/>
      <c r="L61" s="8">
        <v>20</v>
      </c>
      <c r="M61" s="8" t="s">
        <v>304</v>
      </c>
      <c r="N61" s="41"/>
      <c r="O61" s="58">
        <f t="shared" si="0"/>
        <v>0</v>
      </c>
    </row>
    <row r="62" spans="1:15" x14ac:dyDescent="0.25">
      <c r="A62" s="57">
        <v>61</v>
      </c>
      <c r="B62" s="4" t="s">
        <v>471</v>
      </c>
      <c r="C62" s="4" t="s">
        <v>472</v>
      </c>
      <c r="D62" s="4" t="s">
        <v>16</v>
      </c>
      <c r="E62" s="5"/>
      <c r="F62" s="6"/>
      <c r="G62" s="8">
        <v>40</v>
      </c>
      <c r="H62" s="8">
        <v>25</v>
      </c>
      <c r="I62" s="7" t="s">
        <v>28</v>
      </c>
      <c r="J62" s="5"/>
      <c r="K62" s="5"/>
      <c r="L62" s="8">
        <v>20</v>
      </c>
      <c r="M62" s="8" t="s">
        <v>304</v>
      </c>
      <c r="N62" s="41"/>
      <c r="O62" s="58">
        <f t="shared" si="0"/>
        <v>0</v>
      </c>
    </row>
    <row r="63" spans="1:15" x14ac:dyDescent="0.25">
      <c r="A63" s="57">
        <v>62</v>
      </c>
      <c r="B63" s="4" t="s">
        <v>471</v>
      </c>
      <c r="C63" s="4" t="s">
        <v>472</v>
      </c>
      <c r="D63" s="4" t="s">
        <v>16</v>
      </c>
      <c r="E63" s="5"/>
      <c r="F63" s="6"/>
      <c r="G63" s="8">
        <v>50</v>
      </c>
      <c r="H63" s="8">
        <v>25</v>
      </c>
      <c r="I63" s="7" t="s">
        <v>28</v>
      </c>
      <c r="J63" s="5"/>
      <c r="K63" s="5"/>
      <c r="L63" s="8">
        <v>20</v>
      </c>
      <c r="M63" s="8" t="s">
        <v>304</v>
      </c>
      <c r="N63" s="41"/>
      <c r="O63" s="58">
        <f t="shared" si="0"/>
        <v>0</v>
      </c>
    </row>
    <row r="64" spans="1:15" x14ac:dyDescent="0.25">
      <c r="A64" s="57">
        <v>63</v>
      </c>
      <c r="B64" s="4" t="s">
        <v>471</v>
      </c>
      <c r="C64" s="4" t="s">
        <v>473</v>
      </c>
      <c r="D64" s="4" t="s">
        <v>16</v>
      </c>
      <c r="E64" s="5"/>
      <c r="F64" s="6"/>
      <c r="G64" s="8">
        <v>15</v>
      </c>
      <c r="H64" s="8">
        <v>25</v>
      </c>
      <c r="I64" s="7" t="s">
        <v>28</v>
      </c>
      <c r="J64" s="5"/>
      <c r="K64" s="5"/>
      <c r="L64" s="8">
        <v>20</v>
      </c>
      <c r="M64" s="8" t="s">
        <v>304</v>
      </c>
      <c r="N64" s="41"/>
      <c r="O64" s="58">
        <f t="shared" si="0"/>
        <v>0</v>
      </c>
    </row>
    <row r="65" spans="1:15" x14ac:dyDescent="0.25">
      <c r="A65" s="57">
        <v>64</v>
      </c>
      <c r="B65" s="4" t="s">
        <v>471</v>
      </c>
      <c r="C65" s="4" t="s">
        <v>473</v>
      </c>
      <c r="D65" s="4" t="s">
        <v>16</v>
      </c>
      <c r="E65" s="5"/>
      <c r="F65" s="6"/>
      <c r="G65" s="8">
        <v>20</v>
      </c>
      <c r="H65" s="8">
        <v>25</v>
      </c>
      <c r="I65" s="7" t="s">
        <v>28</v>
      </c>
      <c r="J65" s="5"/>
      <c r="K65" s="5"/>
      <c r="L65" s="8">
        <v>20</v>
      </c>
      <c r="M65" s="8" t="s">
        <v>304</v>
      </c>
      <c r="N65" s="41"/>
      <c r="O65" s="58">
        <f t="shared" si="0"/>
        <v>0</v>
      </c>
    </row>
    <row r="66" spans="1:15" x14ac:dyDescent="0.25">
      <c r="A66" s="57">
        <v>65</v>
      </c>
      <c r="B66" s="4" t="s">
        <v>471</v>
      </c>
      <c r="C66" s="4" t="s">
        <v>473</v>
      </c>
      <c r="D66" s="4" t="s">
        <v>16</v>
      </c>
      <c r="E66" s="5"/>
      <c r="F66" s="6"/>
      <c r="G66" s="8">
        <v>25</v>
      </c>
      <c r="H66" s="8">
        <v>25</v>
      </c>
      <c r="I66" s="7" t="s">
        <v>28</v>
      </c>
      <c r="J66" s="5"/>
      <c r="K66" s="5"/>
      <c r="L66" s="8">
        <v>20</v>
      </c>
      <c r="M66" s="8" t="s">
        <v>304</v>
      </c>
      <c r="N66" s="41"/>
      <c r="O66" s="58">
        <f t="shared" si="0"/>
        <v>0</v>
      </c>
    </row>
    <row r="67" spans="1:15" x14ac:dyDescent="0.25">
      <c r="A67" s="57">
        <v>66</v>
      </c>
      <c r="B67" s="4" t="s">
        <v>471</v>
      </c>
      <c r="C67" s="4" t="s">
        <v>473</v>
      </c>
      <c r="D67" s="4" t="s">
        <v>16</v>
      </c>
      <c r="E67" s="5"/>
      <c r="F67" s="6"/>
      <c r="G67" s="8">
        <v>32</v>
      </c>
      <c r="H67" s="8">
        <v>25</v>
      </c>
      <c r="I67" s="7" t="s">
        <v>28</v>
      </c>
      <c r="J67" s="5"/>
      <c r="K67" s="5"/>
      <c r="L67" s="8">
        <v>20</v>
      </c>
      <c r="M67" s="8" t="s">
        <v>304</v>
      </c>
      <c r="N67" s="41"/>
      <c r="O67" s="58">
        <f t="shared" ref="O67:O69" si="1">L67*N67</f>
        <v>0</v>
      </c>
    </row>
    <row r="68" spans="1:15" x14ac:dyDescent="0.25">
      <c r="A68" s="57">
        <v>67</v>
      </c>
      <c r="B68" s="4" t="s">
        <v>471</v>
      </c>
      <c r="C68" s="4" t="s">
        <v>473</v>
      </c>
      <c r="D68" s="4" t="s">
        <v>16</v>
      </c>
      <c r="E68" s="5"/>
      <c r="F68" s="6"/>
      <c r="G68" s="8">
        <v>40</v>
      </c>
      <c r="H68" s="8">
        <v>25</v>
      </c>
      <c r="I68" s="7" t="s">
        <v>28</v>
      </c>
      <c r="J68" s="5"/>
      <c r="K68" s="5"/>
      <c r="L68" s="8">
        <v>20</v>
      </c>
      <c r="M68" s="8" t="s">
        <v>304</v>
      </c>
      <c r="N68" s="41"/>
      <c r="O68" s="58">
        <f t="shared" si="1"/>
        <v>0</v>
      </c>
    </row>
    <row r="69" spans="1:15" ht="15.75" thickBot="1" x14ac:dyDescent="0.3">
      <c r="A69" s="59">
        <v>68</v>
      </c>
      <c r="B69" s="60" t="s">
        <v>471</v>
      </c>
      <c r="C69" s="60" t="s">
        <v>473</v>
      </c>
      <c r="D69" s="60" t="s">
        <v>16</v>
      </c>
      <c r="E69" s="69"/>
      <c r="F69" s="76"/>
      <c r="G69" s="54">
        <v>50</v>
      </c>
      <c r="H69" s="54">
        <v>25</v>
      </c>
      <c r="I69" s="77" t="s">
        <v>28</v>
      </c>
      <c r="J69" s="69"/>
      <c r="K69" s="69"/>
      <c r="L69" s="54">
        <v>20</v>
      </c>
      <c r="M69" s="54" t="s">
        <v>304</v>
      </c>
      <c r="N69" s="61"/>
      <c r="O69" s="62">
        <f t="shared" si="1"/>
        <v>0</v>
      </c>
    </row>
    <row r="70" spans="1:15" ht="22.5" x14ac:dyDescent="0.25">
      <c r="N70" s="149" t="s">
        <v>533</v>
      </c>
      <c r="O70" s="43">
        <f>SUM(O2:O69)</f>
        <v>0</v>
      </c>
    </row>
    <row r="72" spans="1:15" x14ac:dyDescent="0.25">
      <c r="B72" t="s">
        <v>534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C1096-3133-4AE4-B393-E7340B91D095}">
  <dimension ref="A1:U58"/>
  <sheetViews>
    <sheetView topLeftCell="A4" zoomScale="110" zoomScaleNormal="110" workbookViewId="0">
      <selection activeCell="I35" sqref="I35"/>
    </sheetView>
  </sheetViews>
  <sheetFormatPr defaultRowHeight="15" x14ac:dyDescent="0.25"/>
  <cols>
    <col min="1" max="1" width="9.140625" style="22"/>
    <col min="2" max="2" width="14.85546875" customWidth="1"/>
    <col min="3" max="3" width="16.42578125" bestFit="1" customWidth="1"/>
    <col min="4" max="4" width="10.85546875" customWidth="1"/>
    <col min="5" max="5" width="11.5703125" customWidth="1"/>
    <col min="6" max="6" width="11.42578125" customWidth="1"/>
    <col min="9" max="9" width="13.85546875" customWidth="1"/>
    <col min="12" max="12" width="11.85546875" customWidth="1"/>
    <col min="14" max="14" width="11.5703125" style="35" customWidth="1"/>
    <col min="15" max="15" width="11.85546875" customWidth="1"/>
  </cols>
  <sheetData>
    <row r="1" spans="1:15" ht="36" x14ac:dyDescent="0.25">
      <c r="A1" s="64" t="s">
        <v>0</v>
      </c>
      <c r="B1" s="65" t="s">
        <v>1</v>
      </c>
      <c r="C1" s="65" t="s">
        <v>2</v>
      </c>
      <c r="D1" s="65" t="s">
        <v>3</v>
      </c>
      <c r="E1" s="65" t="s">
        <v>4</v>
      </c>
      <c r="F1" s="65" t="s">
        <v>5</v>
      </c>
      <c r="G1" s="65" t="s">
        <v>6</v>
      </c>
      <c r="H1" s="65" t="s">
        <v>7</v>
      </c>
      <c r="I1" s="65" t="s">
        <v>8</v>
      </c>
      <c r="J1" s="66" t="s">
        <v>449</v>
      </c>
      <c r="K1" s="66" t="s">
        <v>450</v>
      </c>
      <c r="L1" s="65" t="s">
        <v>530</v>
      </c>
      <c r="M1" s="65" t="s">
        <v>11</v>
      </c>
      <c r="N1" s="150" t="s">
        <v>531</v>
      </c>
      <c r="O1" s="151" t="s">
        <v>532</v>
      </c>
    </row>
    <row r="2" spans="1:15" s="2" customFormat="1" ht="11.25" x14ac:dyDescent="0.2">
      <c r="A2" s="67">
        <v>1</v>
      </c>
      <c r="B2" s="4" t="s">
        <v>117</v>
      </c>
      <c r="C2" s="4" t="s">
        <v>137</v>
      </c>
      <c r="D2" s="4" t="s">
        <v>138</v>
      </c>
      <c r="E2" s="5">
        <v>13</v>
      </c>
      <c r="F2" s="4" t="s">
        <v>78</v>
      </c>
      <c r="G2" s="4">
        <v>6</v>
      </c>
      <c r="H2" s="4">
        <v>315</v>
      </c>
      <c r="I2" s="4" t="s">
        <v>79</v>
      </c>
      <c r="J2" s="5">
        <v>135</v>
      </c>
      <c r="K2" s="5">
        <v>50</v>
      </c>
      <c r="L2" s="4">
        <v>1</v>
      </c>
      <c r="M2" s="4" t="s">
        <v>304</v>
      </c>
      <c r="N2" s="4"/>
      <c r="O2" s="68">
        <f>L2*N2</f>
        <v>0</v>
      </c>
    </row>
    <row r="3" spans="1:15" s="2" customFormat="1" ht="22.5" x14ac:dyDescent="0.2">
      <c r="A3" s="67">
        <v>2</v>
      </c>
      <c r="B3" s="4" t="s">
        <v>94</v>
      </c>
      <c r="C3" s="4" t="s">
        <v>139</v>
      </c>
      <c r="D3" s="4" t="s">
        <v>138</v>
      </c>
      <c r="E3" s="4"/>
      <c r="F3" s="4"/>
      <c r="G3" s="4">
        <v>10</v>
      </c>
      <c r="H3" s="4">
        <v>100</v>
      </c>
      <c r="I3" s="7" t="s">
        <v>95</v>
      </c>
      <c r="J3" s="4" t="s">
        <v>104</v>
      </c>
      <c r="K3" s="5">
        <v>25</v>
      </c>
      <c r="L3" s="4">
        <v>1</v>
      </c>
      <c r="M3" s="4" t="s">
        <v>304</v>
      </c>
      <c r="N3" s="4"/>
      <c r="O3" s="68">
        <f t="shared" ref="O3:O29" si="0">L3*N3</f>
        <v>0</v>
      </c>
    </row>
    <row r="4" spans="1:15" s="2" customFormat="1" ht="22.5" x14ac:dyDescent="0.2">
      <c r="A4" s="67">
        <v>3</v>
      </c>
      <c r="B4" s="4" t="s">
        <v>141</v>
      </c>
      <c r="C4" s="4" t="s">
        <v>142</v>
      </c>
      <c r="D4" s="4" t="s">
        <v>138</v>
      </c>
      <c r="E4" s="5">
        <v>16</v>
      </c>
      <c r="F4" s="4" t="s">
        <v>112</v>
      </c>
      <c r="G4" s="4">
        <v>15</v>
      </c>
      <c r="H4" s="4">
        <v>16</v>
      </c>
      <c r="I4" s="7" t="s">
        <v>90</v>
      </c>
      <c r="J4" s="5">
        <v>3</v>
      </c>
      <c r="K4" s="5">
        <v>15</v>
      </c>
      <c r="L4" s="4">
        <v>1</v>
      </c>
      <c r="M4" s="4" t="s">
        <v>304</v>
      </c>
      <c r="N4" s="63"/>
      <c r="O4" s="68">
        <f t="shared" si="0"/>
        <v>0</v>
      </c>
    </row>
    <row r="5" spans="1:15" s="2" customFormat="1" ht="11.25" x14ac:dyDescent="0.2">
      <c r="A5" s="67">
        <v>4</v>
      </c>
      <c r="B5" s="4" t="s">
        <v>87</v>
      </c>
      <c r="C5" s="4"/>
      <c r="D5" s="4"/>
      <c r="E5" s="4"/>
      <c r="F5" s="4"/>
      <c r="G5" s="4">
        <v>15</v>
      </c>
      <c r="H5" s="4">
        <v>320</v>
      </c>
      <c r="I5" s="4" t="s">
        <v>46</v>
      </c>
      <c r="J5" s="4"/>
      <c r="K5" s="4"/>
      <c r="L5" s="4">
        <v>1</v>
      </c>
      <c r="M5" s="4" t="s">
        <v>304</v>
      </c>
      <c r="N5" s="63"/>
      <c r="O5" s="68">
        <f t="shared" si="0"/>
        <v>0</v>
      </c>
    </row>
    <row r="6" spans="1:15" s="2" customFormat="1" ht="11.25" x14ac:dyDescent="0.2">
      <c r="A6" s="67">
        <v>5</v>
      </c>
      <c r="B6" s="4" t="s">
        <v>33</v>
      </c>
      <c r="C6" s="4" t="s">
        <v>140</v>
      </c>
      <c r="D6" s="4" t="s">
        <v>138</v>
      </c>
      <c r="E6" s="5">
        <v>130</v>
      </c>
      <c r="F6" s="6">
        <v>1.046</v>
      </c>
      <c r="G6" s="4">
        <v>25</v>
      </c>
      <c r="H6" s="4">
        <v>16</v>
      </c>
      <c r="I6" s="4" t="s">
        <v>28</v>
      </c>
      <c r="J6" s="5">
        <v>9</v>
      </c>
      <c r="K6" s="5">
        <v>25</v>
      </c>
      <c r="L6" s="4">
        <v>1</v>
      </c>
      <c r="M6" s="4" t="s">
        <v>304</v>
      </c>
      <c r="N6" s="63"/>
      <c r="O6" s="68">
        <f t="shared" si="0"/>
        <v>0</v>
      </c>
    </row>
    <row r="7" spans="1:15" s="2" customFormat="1" ht="11.25" x14ac:dyDescent="0.2">
      <c r="A7" s="67">
        <v>6</v>
      </c>
      <c r="B7" s="4" t="s">
        <v>141</v>
      </c>
      <c r="C7" s="4" t="s">
        <v>142</v>
      </c>
      <c r="D7" s="4" t="s">
        <v>138</v>
      </c>
      <c r="E7" s="5">
        <v>16</v>
      </c>
      <c r="F7" s="4" t="s">
        <v>112</v>
      </c>
      <c r="G7" s="4">
        <v>25</v>
      </c>
      <c r="H7" s="4">
        <v>16</v>
      </c>
      <c r="I7" s="4" t="s">
        <v>28</v>
      </c>
      <c r="J7" s="5">
        <v>6</v>
      </c>
      <c r="K7" s="5">
        <v>20</v>
      </c>
      <c r="L7" s="4">
        <v>1</v>
      </c>
      <c r="M7" s="4" t="s">
        <v>304</v>
      </c>
      <c r="N7" s="63"/>
      <c r="O7" s="68">
        <f t="shared" si="0"/>
        <v>0</v>
      </c>
    </row>
    <row r="8" spans="1:15" s="2" customFormat="1" ht="11.25" x14ac:dyDescent="0.2">
      <c r="A8" s="67">
        <v>7</v>
      </c>
      <c r="B8" s="4" t="s">
        <v>153</v>
      </c>
      <c r="C8" s="4" t="s">
        <v>143</v>
      </c>
      <c r="D8" s="7"/>
      <c r="E8" s="5">
        <v>100</v>
      </c>
      <c r="F8" s="4" t="s">
        <v>154</v>
      </c>
      <c r="G8" s="4">
        <v>25</v>
      </c>
      <c r="H8" s="4">
        <v>16</v>
      </c>
      <c r="I8" s="4" t="s">
        <v>77</v>
      </c>
      <c r="J8" s="4" t="s">
        <v>155</v>
      </c>
      <c r="K8" s="5">
        <v>25</v>
      </c>
      <c r="L8" s="4">
        <v>1</v>
      </c>
      <c r="M8" s="4" t="s">
        <v>304</v>
      </c>
      <c r="N8" s="63"/>
      <c r="O8" s="68">
        <f t="shared" si="0"/>
        <v>0</v>
      </c>
    </row>
    <row r="9" spans="1:15" s="2" customFormat="1" ht="11.25" x14ac:dyDescent="0.2">
      <c r="A9" s="67">
        <v>8</v>
      </c>
      <c r="B9" s="4" t="s">
        <v>106</v>
      </c>
      <c r="C9" s="4" t="s">
        <v>152</v>
      </c>
      <c r="D9" s="4" t="s">
        <v>138</v>
      </c>
      <c r="E9" s="5">
        <v>16</v>
      </c>
      <c r="F9" s="4"/>
      <c r="G9" s="4">
        <v>40</v>
      </c>
      <c r="H9" s="4">
        <v>10</v>
      </c>
      <c r="I9" s="4" t="s">
        <v>28</v>
      </c>
      <c r="J9" s="4" t="s">
        <v>155</v>
      </c>
      <c r="K9" s="5">
        <v>30</v>
      </c>
      <c r="L9" s="4">
        <v>1</v>
      </c>
      <c r="M9" s="4" t="s">
        <v>304</v>
      </c>
      <c r="N9" s="63"/>
      <c r="O9" s="68">
        <f t="shared" si="0"/>
        <v>0</v>
      </c>
    </row>
    <row r="10" spans="1:15" x14ac:dyDescent="0.25">
      <c r="A10" s="67">
        <v>9</v>
      </c>
      <c r="B10" s="8" t="s">
        <v>17</v>
      </c>
      <c r="C10" s="8">
        <v>454</v>
      </c>
      <c r="D10" s="8"/>
      <c r="E10" s="8"/>
      <c r="F10" s="8"/>
      <c r="G10" s="8">
        <v>50</v>
      </c>
      <c r="H10" s="8">
        <v>63</v>
      </c>
      <c r="I10" s="4" t="s">
        <v>28</v>
      </c>
      <c r="J10" s="8"/>
      <c r="K10" s="8">
        <v>150</v>
      </c>
      <c r="L10" s="4">
        <v>1</v>
      </c>
      <c r="M10" s="4" t="s">
        <v>304</v>
      </c>
      <c r="N10" s="63"/>
      <c r="O10" s="68">
        <f t="shared" si="0"/>
        <v>0</v>
      </c>
    </row>
    <row r="11" spans="1:15" x14ac:dyDescent="0.25">
      <c r="A11" s="67">
        <v>10</v>
      </c>
      <c r="B11" s="4" t="s">
        <v>166</v>
      </c>
      <c r="C11" s="4" t="s">
        <v>167</v>
      </c>
      <c r="D11" s="4" t="s">
        <v>138</v>
      </c>
      <c r="E11" s="5">
        <v>46</v>
      </c>
      <c r="F11" s="4" t="s">
        <v>111</v>
      </c>
      <c r="G11" s="4">
        <v>65</v>
      </c>
      <c r="H11" s="4">
        <v>16</v>
      </c>
      <c r="I11" s="4" t="s">
        <v>28</v>
      </c>
      <c r="J11" s="5">
        <v>4</v>
      </c>
      <c r="K11" s="5">
        <v>25</v>
      </c>
      <c r="L11" s="4">
        <v>1</v>
      </c>
      <c r="M11" s="4" t="s">
        <v>304</v>
      </c>
      <c r="N11" s="41"/>
      <c r="O11" s="68">
        <f t="shared" si="0"/>
        <v>0</v>
      </c>
    </row>
    <row r="12" spans="1:15" x14ac:dyDescent="0.25">
      <c r="A12" s="67">
        <v>11</v>
      </c>
      <c r="B12" s="4" t="s">
        <v>174</v>
      </c>
      <c r="C12" s="4" t="s">
        <v>173</v>
      </c>
      <c r="D12" s="4" t="s">
        <v>138</v>
      </c>
      <c r="E12" s="5">
        <v>290</v>
      </c>
      <c r="F12" s="6">
        <v>1.0619000000000001</v>
      </c>
      <c r="G12" s="8">
        <v>65</v>
      </c>
      <c r="H12" s="8">
        <v>16</v>
      </c>
      <c r="I12" s="4" t="s">
        <v>28</v>
      </c>
      <c r="J12" s="4" t="s">
        <v>55</v>
      </c>
      <c r="K12" s="5">
        <v>135</v>
      </c>
      <c r="L12" s="4">
        <v>1</v>
      </c>
      <c r="M12" s="4" t="s">
        <v>304</v>
      </c>
      <c r="N12" s="41"/>
      <c r="O12" s="68">
        <f t="shared" si="0"/>
        <v>0</v>
      </c>
    </row>
    <row r="13" spans="1:15" x14ac:dyDescent="0.25">
      <c r="A13" s="67">
        <v>12</v>
      </c>
      <c r="B13" s="4" t="s">
        <v>174</v>
      </c>
      <c r="C13" s="4" t="s">
        <v>173</v>
      </c>
      <c r="D13" s="4" t="s">
        <v>138</v>
      </c>
      <c r="E13" s="5">
        <v>310</v>
      </c>
      <c r="F13" s="6">
        <v>1.0619000000000001</v>
      </c>
      <c r="G13" s="8">
        <v>80</v>
      </c>
      <c r="H13" s="8">
        <v>16</v>
      </c>
      <c r="I13" s="4" t="s">
        <v>28</v>
      </c>
      <c r="J13" s="5">
        <v>4</v>
      </c>
      <c r="K13" s="5">
        <v>25</v>
      </c>
      <c r="L13" s="4">
        <v>1</v>
      </c>
      <c r="M13" s="4" t="s">
        <v>304</v>
      </c>
      <c r="N13" s="41"/>
      <c r="O13" s="68">
        <f t="shared" si="0"/>
        <v>0</v>
      </c>
    </row>
    <row r="14" spans="1:15" x14ac:dyDescent="0.25">
      <c r="A14" s="67">
        <v>13</v>
      </c>
      <c r="B14" s="4" t="s">
        <v>169</v>
      </c>
      <c r="C14" s="4" t="s">
        <v>170</v>
      </c>
      <c r="D14" s="4" t="s">
        <v>16</v>
      </c>
      <c r="E14" s="5">
        <v>70</v>
      </c>
      <c r="F14" s="6">
        <v>1.4408000000000001</v>
      </c>
      <c r="G14" s="8">
        <v>80</v>
      </c>
      <c r="H14" s="8">
        <v>16</v>
      </c>
      <c r="I14" s="4" t="s">
        <v>46</v>
      </c>
      <c r="J14" s="5">
        <v>0</v>
      </c>
      <c r="K14" s="5">
        <v>125</v>
      </c>
      <c r="L14" s="4">
        <v>1</v>
      </c>
      <c r="M14" s="4" t="s">
        <v>304</v>
      </c>
      <c r="N14" s="41"/>
      <c r="O14" s="68">
        <f t="shared" si="0"/>
        <v>0</v>
      </c>
    </row>
    <row r="15" spans="1:15" x14ac:dyDescent="0.25">
      <c r="A15" s="67">
        <v>14</v>
      </c>
      <c r="B15" s="4" t="s">
        <v>368</v>
      </c>
      <c r="C15" s="4" t="s">
        <v>369</v>
      </c>
      <c r="D15" s="8"/>
      <c r="E15" s="8"/>
      <c r="F15" s="8"/>
      <c r="G15" s="8">
        <v>80</v>
      </c>
      <c r="H15" s="8">
        <v>16</v>
      </c>
      <c r="I15" s="4" t="s">
        <v>28</v>
      </c>
      <c r="J15" s="5">
        <v>4</v>
      </c>
      <c r="K15" s="5">
        <v>25</v>
      </c>
      <c r="L15" s="4">
        <v>1</v>
      </c>
      <c r="M15" s="4" t="s">
        <v>304</v>
      </c>
      <c r="N15" s="41"/>
      <c r="O15" s="68">
        <f t="shared" si="0"/>
        <v>0</v>
      </c>
    </row>
    <row r="16" spans="1:15" x14ac:dyDescent="0.25">
      <c r="A16" s="67">
        <v>15</v>
      </c>
      <c r="B16" s="4" t="s">
        <v>404</v>
      </c>
      <c r="C16" s="4" t="s">
        <v>405</v>
      </c>
      <c r="D16" s="8"/>
      <c r="E16" s="8"/>
      <c r="F16" s="8"/>
      <c r="G16" s="8">
        <v>80</v>
      </c>
      <c r="H16" s="8">
        <v>160</v>
      </c>
      <c r="I16" s="4" t="s">
        <v>28</v>
      </c>
      <c r="J16" s="4" t="s">
        <v>104</v>
      </c>
      <c r="K16" s="5">
        <v>125</v>
      </c>
      <c r="L16" s="4">
        <v>1</v>
      </c>
      <c r="M16" s="4" t="s">
        <v>304</v>
      </c>
      <c r="N16" s="41"/>
      <c r="O16" s="68">
        <f t="shared" si="0"/>
        <v>0</v>
      </c>
    </row>
    <row r="17" spans="1:21" x14ac:dyDescent="0.25">
      <c r="A17" s="67">
        <v>16</v>
      </c>
      <c r="B17" s="4" t="s">
        <v>166</v>
      </c>
      <c r="C17" s="4" t="s">
        <v>167</v>
      </c>
      <c r="D17" s="7"/>
      <c r="E17" s="5">
        <v>64</v>
      </c>
      <c r="F17" s="4" t="s">
        <v>111</v>
      </c>
      <c r="G17" s="8">
        <v>100</v>
      </c>
      <c r="H17" s="8">
        <v>10</v>
      </c>
      <c r="I17" s="4" t="s">
        <v>28</v>
      </c>
      <c r="J17" s="4" t="s">
        <v>210</v>
      </c>
      <c r="K17" s="5">
        <v>40</v>
      </c>
      <c r="L17" s="4">
        <v>1</v>
      </c>
      <c r="M17" s="4" t="s">
        <v>304</v>
      </c>
      <c r="N17" s="41"/>
      <c r="O17" s="68">
        <f t="shared" si="0"/>
        <v>0</v>
      </c>
    </row>
    <row r="18" spans="1:21" x14ac:dyDescent="0.25">
      <c r="A18" s="67">
        <v>17</v>
      </c>
      <c r="B18" s="4" t="s">
        <v>174</v>
      </c>
      <c r="C18" s="4" t="s">
        <v>173</v>
      </c>
      <c r="D18" s="4" t="s">
        <v>138</v>
      </c>
      <c r="E18" s="5">
        <v>350</v>
      </c>
      <c r="F18" s="6">
        <v>1.0619000000000001</v>
      </c>
      <c r="G18" s="8">
        <v>100</v>
      </c>
      <c r="H18" s="8">
        <v>16</v>
      </c>
      <c r="I18" s="4" t="s">
        <v>28</v>
      </c>
      <c r="J18" s="4" t="s">
        <v>194</v>
      </c>
      <c r="K18" s="5">
        <v>135</v>
      </c>
      <c r="L18" s="4">
        <v>1</v>
      </c>
      <c r="M18" s="4" t="s">
        <v>304</v>
      </c>
      <c r="N18" s="41"/>
      <c r="O18" s="68">
        <f t="shared" si="0"/>
        <v>0</v>
      </c>
    </row>
    <row r="19" spans="1:21" x14ac:dyDescent="0.25">
      <c r="A19" s="67">
        <v>18</v>
      </c>
      <c r="B19" s="4" t="s">
        <v>166</v>
      </c>
      <c r="C19" s="4" t="s">
        <v>167</v>
      </c>
      <c r="D19" s="7"/>
      <c r="E19" s="5">
        <v>70</v>
      </c>
      <c r="F19" s="4" t="s">
        <v>111</v>
      </c>
      <c r="G19" s="8">
        <v>125</v>
      </c>
      <c r="H19" s="8">
        <v>10</v>
      </c>
      <c r="I19" s="4" t="s">
        <v>28</v>
      </c>
      <c r="J19" s="5">
        <v>3</v>
      </c>
      <c r="K19" s="5">
        <v>46</v>
      </c>
      <c r="L19" s="4">
        <v>1</v>
      </c>
      <c r="M19" s="4" t="s">
        <v>304</v>
      </c>
      <c r="N19" s="41"/>
      <c r="O19" s="68">
        <f t="shared" si="0"/>
        <v>0</v>
      </c>
    </row>
    <row r="20" spans="1:21" x14ac:dyDescent="0.25">
      <c r="A20" s="67">
        <v>19</v>
      </c>
      <c r="B20" s="4" t="s">
        <v>33</v>
      </c>
      <c r="C20" s="4" t="s">
        <v>211</v>
      </c>
      <c r="D20" s="4" t="s">
        <v>138</v>
      </c>
      <c r="E20" s="5">
        <v>400</v>
      </c>
      <c r="F20" s="6">
        <v>1.5415000000000001</v>
      </c>
      <c r="G20" s="8">
        <v>125</v>
      </c>
      <c r="H20" s="8">
        <v>160</v>
      </c>
      <c r="I20" s="4" t="s">
        <v>28</v>
      </c>
      <c r="J20" s="4" t="s">
        <v>24</v>
      </c>
      <c r="K20" s="5">
        <v>135</v>
      </c>
      <c r="L20" s="4">
        <v>1</v>
      </c>
      <c r="M20" s="4" t="s">
        <v>304</v>
      </c>
      <c r="N20" s="41"/>
      <c r="O20" s="68">
        <f t="shared" si="0"/>
        <v>0</v>
      </c>
    </row>
    <row r="21" spans="1:21" x14ac:dyDescent="0.25">
      <c r="A21" s="67">
        <v>20</v>
      </c>
      <c r="B21" s="4" t="s">
        <v>212</v>
      </c>
      <c r="C21" s="4" t="s">
        <v>213</v>
      </c>
      <c r="D21" s="4" t="s">
        <v>16</v>
      </c>
      <c r="E21" s="5">
        <v>600</v>
      </c>
      <c r="F21" s="6">
        <v>1.046</v>
      </c>
      <c r="G21" s="8">
        <v>125</v>
      </c>
      <c r="H21" s="8">
        <v>250</v>
      </c>
      <c r="I21" s="4" t="s">
        <v>28</v>
      </c>
      <c r="J21" s="4" t="s">
        <v>38</v>
      </c>
      <c r="K21" s="5">
        <v>135</v>
      </c>
      <c r="L21" s="4">
        <v>1</v>
      </c>
      <c r="M21" s="4" t="s">
        <v>304</v>
      </c>
      <c r="N21" s="41"/>
      <c r="O21" s="68">
        <f t="shared" si="0"/>
        <v>0</v>
      </c>
    </row>
    <row r="22" spans="1:21" x14ac:dyDescent="0.25">
      <c r="A22" s="67">
        <v>21</v>
      </c>
      <c r="B22" s="4" t="s">
        <v>174</v>
      </c>
      <c r="C22" s="4" t="s">
        <v>173</v>
      </c>
      <c r="D22" s="4" t="s">
        <v>138</v>
      </c>
      <c r="E22" s="5">
        <v>480</v>
      </c>
      <c r="F22" s="6">
        <v>1.0619000000000001</v>
      </c>
      <c r="G22" s="8">
        <v>150</v>
      </c>
      <c r="H22" s="8">
        <v>16</v>
      </c>
      <c r="I22" s="4" t="s">
        <v>46</v>
      </c>
      <c r="J22" s="4" t="s">
        <v>192</v>
      </c>
      <c r="K22" s="5">
        <v>158</v>
      </c>
      <c r="L22" s="4">
        <v>1</v>
      </c>
      <c r="M22" s="4" t="s">
        <v>304</v>
      </c>
      <c r="N22" s="41"/>
      <c r="O22" s="68">
        <f t="shared" si="0"/>
        <v>0</v>
      </c>
    </row>
    <row r="23" spans="1:21" x14ac:dyDescent="0.25">
      <c r="A23" s="67">
        <v>22</v>
      </c>
      <c r="B23" s="12" t="s">
        <v>17</v>
      </c>
      <c r="C23" s="12" t="s">
        <v>209</v>
      </c>
      <c r="D23" s="8"/>
      <c r="E23" s="8"/>
      <c r="F23" s="8"/>
      <c r="G23" s="8">
        <v>150</v>
      </c>
      <c r="H23" s="8">
        <v>250</v>
      </c>
      <c r="I23" s="4" t="s">
        <v>46</v>
      </c>
      <c r="J23" s="8"/>
      <c r="K23" s="8">
        <v>347</v>
      </c>
      <c r="L23" s="4">
        <v>1</v>
      </c>
      <c r="M23" s="4" t="s">
        <v>304</v>
      </c>
      <c r="N23" s="41"/>
      <c r="O23" s="68">
        <f t="shared" si="0"/>
        <v>0</v>
      </c>
    </row>
    <row r="24" spans="1:21" x14ac:dyDescent="0.25">
      <c r="A24" s="67">
        <v>23</v>
      </c>
      <c r="B24" s="4" t="s">
        <v>166</v>
      </c>
      <c r="C24" s="4" t="s">
        <v>167</v>
      </c>
      <c r="D24" s="7"/>
      <c r="E24" s="5">
        <v>89</v>
      </c>
      <c r="F24" s="4" t="s">
        <v>111</v>
      </c>
      <c r="G24" s="8">
        <v>200</v>
      </c>
      <c r="H24" s="8">
        <v>10</v>
      </c>
      <c r="I24" s="4" t="s">
        <v>28</v>
      </c>
      <c r="J24" s="5">
        <v>2</v>
      </c>
      <c r="K24" s="5">
        <v>40</v>
      </c>
      <c r="L24" s="4">
        <v>1</v>
      </c>
      <c r="M24" s="4" t="s">
        <v>304</v>
      </c>
      <c r="N24" s="41"/>
      <c r="O24" s="68">
        <f t="shared" si="0"/>
        <v>0</v>
      </c>
    </row>
    <row r="25" spans="1:21" x14ac:dyDescent="0.25">
      <c r="A25" s="67">
        <v>24</v>
      </c>
      <c r="B25" s="4" t="s">
        <v>106</v>
      </c>
      <c r="C25" s="4" t="s">
        <v>152</v>
      </c>
      <c r="D25" s="7"/>
      <c r="E25" s="5">
        <v>26</v>
      </c>
      <c r="F25" s="4" t="s">
        <v>108</v>
      </c>
      <c r="G25" s="8">
        <v>200</v>
      </c>
      <c r="H25" s="8">
        <v>10</v>
      </c>
      <c r="I25" s="4" t="s">
        <v>28</v>
      </c>
      <c r="J25" s="5">
        <v>3</v>
      </c>
      <c r="K25" s="5">
        <v>68</v>
      </c>
      <c r="L25" s="4">
        <v>1</v>
      </c>
      <c r="M25" s="4" t="s">
        <v>304</v>
      </c>
      <c r="N25" s="41"/>
      <c r="O25" s="68">
        <f t="shared" si="0"/>
        <v>0</v>
      </c>
    </row>
    <row r="26" spans="1:21" x14ac:dyDescent="0.25">
      <c r="A26" s="67">
        <v>25</v>
      </c>
      <c r="B26" s="4" t="s">
        <v>169</v>
      </c>
      <c r="C26" s="4" t="s">
        <v>170</v>
      </c>
      <c r="D26" s="4" t="s">
        <v>16</v>
      </c>
      <c r="E26" s="5">
        <v>90</v>
      </c>
      <c r="F26" s="6">
        <v>1.4408000000000001</v>
      </c>
      <c r="G26" s="7">
        <v>200</v>
      </c>
      <c r="H26" s="5">
        <v>10</v>
      </c>
      <c r="I26" s="4" t="s">
        <v>28</v>
      </c>
      <c r="J26" s="4" t="s">
        <v>36</v>
      </c>
      <c r="K26" s="5">
        <v>135</v>
      </c>
      <c r="L26" s="4">
        <v>1</v>
      </c>
      <c r="M26" s="4" t="s">
        <v>304</v>
      </c>
      <c r="N26" s="41"/>
      <c r="O26" s="68">
        <f t="shared" si="0"/>
        <v>0</v>
      </c>
    </row>
    <row r="27" spans="1:21" x14ac:dyDescent="0.25">
      <c r="A27" s="67">
        <v>26</v>
      </c>
      <c r="B27" s="4" t="s">
        <v>174</v>
      </c>
      <c r="C27" s="4" t="s">
        <v>173</v>
      </c>
      <c r="D27" s="4" t="s">
        <v>138</v>
      </c>
      <c r="E27" s="5">
        <v>730</v>
      </c>
      <c r="F27" s="6">
        <v>1.0619000000000001</v>
      </c>
      <c r="G27" s="8">
        <v>250</v>
      </c>
      <c r="H27" s="8">
        <v>16</v>
      </c>
      <c r="I27" s="4" t="s">
        <v>46</v>
      </c>
      <c r="J27" s="4" t="s">
        <v>192</v>
      </c>
      <c r="K27" s="5">
        <v>150</v>
      </c>
      <c r="L27" s="4">
        <v>1</v>
      </c>
      <c r="M27" s="4" t="s">
        <v>304</v>
      </c>
      <c r="N27" s="41"/>
      <c r="O27" s="68">
        <f t="shared" si="0"/>
        <v>0</v>
      </c>
    </row>
    <row r="28" spans="1:21" ht="22.5" x14ac:dyDescent="0.25">
      <c r="A28" s="67">
        <v>27</v>
      </c>
      <c r="B28" s="4" t="s">
        <v>286</v>
      </c>
      <c r="C28" s="4" t="s">
        <v>451</v>
      </c>
      <c r="D28" s="4" t="s">
        <v>138</v>
      </c>
      <c r="E28" s="5">
        <v>45</v>
      </c>
      <c r="F28" s="4" t="s">
        <v>288</v>
      </c>
      <c r="G28" s="8">
        <v>250</v>
      </c>
      <c r="H28" s="8">
        <v>16</v>
      </c>
      <c r="I28" s="4" t="s">
        <v>77</v>
      </c>
      <c r="J28" s="4" t="s">
        <v>289</v>
      </c>
      <c r="K28" s="5">
        <v>25</v>
      </c>
      <c r="L28" s="4">
        <v>1</v>
      </c>
      <c r="M28" s="4" t="s">
        <v>304</v>
      </c>
      <c r="N28" s="41"/>
      <c r="O28" s="68">
        <f t="shared" si="0"/>
        <v>0</v>
      </c>
    </row>
    <row r="29" spans="1:21" ht="15.75" thickBot="1" x14ac:dyDescent="0.3">
      <c r="A29" s="78">
        <v>28</v>
      </c>
      <c r="B29" s="60" t="s">
        <v>141</v>
      </c>
      <c r="C29" s="60" t="s">
        <v>452</v>
      </c>
      <c r="D29" s="60" t="s">
        <v>138</v>
      </c>
      <c r="E29" s="69">
        <v>127</v>
      </c>
      <c r="F29" s="76">
        <v>1.046</v>
      </c>
      <c r="G29" s="54">
        <v>350</v>
      </c>
      <c r="H29" s="54">
        <v>25</v>
      </c>
      <c r="I29" s="60" t="s">
        <v>28</v>
      </c>
      <c r="J29" s="69">
        <v>4</v>
      </c>
      <c r="K29" s="69">
        <v>43</v>
      </c>
      <c r="L29" s="60">
        <v>1</v>
      </c>
      <c r="M29" s="60" t="s">
        <v>304</v>
      </c>
      <c r="N29" s="61"/>
      <c r="O29" s="70">
        <f t="shared" si="0"/>
        <v>0</v>
      </c>
    </row>
    <row r="30" spans="1:21" ht="22.5" x14ac:dyDescent="0.25">
      <c r="B30" s="1"/>
      <c r="C30" s="1"/>
      <c r="D30" s="1"/>
      <c r="E30" s="1"/>
      <c r="F30" s="1"/>
      <c r="G30" s="1"/>
      <c r="H30" s="1"/>
      <c r="I30" s="1"/>
      <c r="J30" s="1"/>
      <c r="K30" s="1"/>
      <c r="L30" s="1"/>
      <c r="M30" s="1"/>
      <c r="N30" s="149" t="s">
        <v>533</v>
      </c>
      <c r="O30" s="43">
        <f>SUM(O2:O29)</f>
        <v>0</v>
      </c>
    </row>
    <row r="31" spans="1:21" x14ac:dyDescent="0.25">
      <c r="B31" s="1"/>
      <c r="C31" s="1"/>
      <c r="D31" s="1"/>
      <c r="E31" s="1"/>
      <c r="F31" s="1"/>
      <c r="G31" s="1"/>
      <c r="H31" s="1"/>
      <c r="I31" s="1"/>
      <c r="J31" s="1"/>
      <c r="K31" s="1"/>
      <c r="L31" s="1"/>
      <c r="M31" s="1"/>
      <c r="N31" s="37"/>
      <c r="O31" s="1"/>
    </row>
    <row r="32" spans="1:21" x14ac:dyDescent="0.25">
      <c r="B32" s="1" t="s">
        <v>534</v>
      </c>
      <c r="C32" s="1"/>
      <c r="D32" s="1"/>
      <c r="E32" s="1"/>
      <c r="F32" s="1"/>
      <c r="G32" s="1"/>
      <c r="H32" s="1"/>
      <c r="I32" s="1"/>
      <c r="J32" s="1"/>
      <c r="K32" s="1"/>
      <c r="L32" s="1"/>
      <c r="M32" s="1"/>
      <c r="N32" s="37"/>
      <c r="O32" s="1"/>
      <c r="P32" s="152"/>
      <c r="Q32" s="152"/>
      <c r="R32" s="152"/>
      <c r="S32" s="152"/>
      <c r="T32" s="152"/>
      <c r="U32" s="152"/>
    </row>
    <row r="33" spans="2:15" x14ac:dyDescent="0.25">
      <c r="B33" s="1"/>
      <c r="C33" s="1"/>
      <c r="D33" s="1"/>
      <c r="E33" s="1"/>
      <c r="F33" s="1"/>
      <c r="G33" s="1"/>
      <c r="H33" s="1"/>
      <c r="I33" s="1"/>
      <c r="J33" s="1"/>
      <c r="K33" s="1"/>
      <c r="L33" s="1"/>
      <c r="M33" s="1"/>
      <c r="N33" s="37"/>
      <c r="O33" s="1"/>
    </row>
    <row r="34" spans="2:15" x14ac:dyDescent="0.25">
      <c r="B34" s="1"/>
      <c r="C34" s="1"/>
      <c r="D34" s="1"/>
      <c r="E34" s="1"/>
      <c r="F34" s="1"/>
      <c r="G34" s="1"/>
      <c r="H34" s="1"/>
      <c r="I34" s="1"/>
      <c r="J34" s="1"/>
      <c r="K34" s="1"/>
      <c r="L34" s="1"/>
      <c r="M34" s="1"/>
      <c r="N34" s="37"/>
      <c r="O34" s="1"/>
    </row>
    <row r="35" spans="2:15" x14ac:dyDescent="0.25">
      <c r="B35" s="1"/>
      <c r="C35" s="1"/>
      <c r="D35" s="1"/>
      <c r="E35" s="1"/>
      <c r="F35" s="1"/>
      <c r="G35" s="1"/>
      <c r="H35" s="1"/>
      <c r="I35" s="1"/>
      <c r="J35" s="1"/>
      <c r="K35" s="1"/>
      <c r="L35" s="1"/>
      <c r="M35" s="1"/>
      <c r="N35" s="37"/>
      <c r="O35" s="1"/>
    </row>
    <row r="36" spans="2:15" x14ac:dyDescent="0.25">
      <c r="B36" s="1"/>
      <c r="C36" s="1"/>
      <c r="D36" s="1"/>
      <c r="E36" s="1"/>
      <c r="F36" s="1"/>
      <c r="G36" s="1"/>
      <c r="H36" s="1"/>
      <c r="I36" s="1"/>
      <c r="J36" s="1"/>
      <c r="K36" s="1"/>
      <c r="L36" s="1"/>
      <c r="M36" s="1"/>
      <c r="N36" s="37"/>
      <c r="O36" s="1"/>
    </row>
    <row r="37" spans="2:15" x14ac:dyDescent="0.25">
      <c r="B37" s="1"/>
      <c r="C37" s="1"/>
      <c r="D37" s="1"/>
      <c r="E37" s="1"/>
      <c r="F37" s="1"/>
      <c r="G37" s="1"/>
      <c r="H37" s="1"/>
      <c r="I37" s="1"/>
      <c r="J37" s="1"/>
      <c r="K37" s="1"/>
      <c r="L37" s="1"/>
      <c r="M37" s="1"/>
      <c r="N37" s="37"/>
      <c r="O37" s="1"/>
    </row>
    <row r="38" spans="2:15" x14ac:dyDescent="0.25">
      <c r="B38" s="1"/>
      <c r="C38" s="1"/>
      <c r="D38" s="1"/>
      <c r="E38" s="1"/>
      <c r="F38" s="1"/>
      <c r="G38" s="1"/>
      <c r="H38" s="1"/>
      <c r="I38" s="1"/>
      <c r="J38" s="1"/>
      <c r="K38" s="1"/>
      <c r="L38" s="1"/>
      <c r="M38" s="1"/>
      <c r="N38" s="37"/>
      <c r="O38" s="1"/>
    </row>
    <row r="39" spans="2:15" x14ac:dyDescent="0.25">
      <c r="B39" s="1"/>
      <c r="C39" s="1"/>
      <c r="D39" s="1"/>
      <c r="E39" s="1"/>
      <c r="F39" s="1"/>
      <c r="G39" s="1"/>
      <c r="H39" s="1"/>
      <c r="I39" s="1"/>
      <c r="J39" s="1"/>
      <c r="K39" s="1"/>
      <c r="L39" s="1"/>
      <c r="M39" s="1"/>
      <c r="N39" s="37"/>
      <c r="O39" s="1"/>
    </row>
    <row r="40" spans="2:15" x14ac:dyDescent="0.25">
      <c r="B40" s="1"/>
      <c r="C40" s="1"/>
      <c r="D40" s="1"/>
      <c r="E40" s="1"/>
      <c r="F40" s="1"/>
      <c r="G40" s="1"/>
      <c r="H40" s="1"/>
      <c r="I40" s="1"/>
      <c r="J40" s="1"/>
      <c r="K40" s="1"/>
      <c r="L40" s="1"/>
      <c r="M40" s="1"/>
      <c r="N40" s="37"/>
      <c r="O40" s="1"/>
    </row>
    <row r="41" spans="2:15" x14ac:dyDescent="0.25">
      <c r="B41" s="1"/>
      <c r="C41" s="1"/>
      <c r="D41" s="1"/>
      <c r="E41" s="1"/>
      <c r="F41" s="1"/>
      <c r="G41" s="1"/>
      <c r="H41" s="1"/>
      <c r="I41" s="1"/>
      <c r="J41" s="1"/>
      <c r="K41" s="1"/>
      <c r="L41" s="1"/>
      <c r="M41" s="1"/>
      <c r="N41" s="37"/>
      <c r="O41" s="1"/>
    </row>
    <row r="42" spans="2:15" x14ac:dyDescent="0.25">
      <c r="B42" s="1"/>
      <c r="C42" s="1"/>
      <c r="D42" s="1"/>
      <c r="E42" s="1"/>
      <c r="F42" s="1"/>
      <c r="G42" s="1"/>
      <c r="H42" s="1"/>
      <c r="I42" s="1"/>
      <c r="J42" s="1"/>
      <c r="K42" s="1"/>
      <c r="L42" s="1"/>
      <c r="M42" s="1"/>
      <c r="N42" s="37"/>
      <c r="O42" s="1"/>
    </row>
    <row r="43" spans="2:15" x14ac:dyDescent="0.25">
      <c r="B43" s="1"/>
      <c r="C43" s="1"/>
      <c r="D43" s="1"/>
      <c r="E43" s="1"/>
      <c r="F43" s="1"/>
      <c r="G43" s="1"/>
      <c r="H43" s="1"/>
      <c r="I43" s="1"/>
      <c r="J43" s="1"/>
      <c r="K43" s="1"/>
      <c r="L43" s="1"/>
      <c r="M43" s="1"/>
      <c r="N43" s="37"/>
      <c r="O43" s="1"/>
    </row>
    <row r="44" spans="2:15" x14ac:dyDescent="0.25">
      <c r="B44" s="1"/>
      <c r="C44" s="1"/>
      <c r="D44" s="1"/>
      <c r="E44" s="1"/>
      <c r="F44" s="1"/>
      <c r="G44" s="1"/>
      <c r="H44" s="1"/>
      <c r="I44" s="1"/>
      <c r="J44" s="1"/>
      <c r="K44" s="1"/>
      <c r="L44" s="1"/>
      <c r="M44" s="1"/>
      <c r="N44" s="37"/>
      <c r="O44" s="1"/>
    </row>
    <row r="45" spans="2:15" x14ac:dyDescent="0.25">
      <c r="B45" s="1"/>
      <c r="C45" s="1"/>
      <c r="D45" s="1"/>
      <c r="E45" s="1"/>
      <c r="F45" s="1"/>
      <c r="G45" s="1"/>
      <c r="H45" s="1"/>
      <c r="I45" s="1"/>
      <c r="J45" s="1"/>
      <c r="K45" s="1"/>
      <c r="L45" s="1"/>
      <c r="M45" s="1"/>
      <c r="N45" s="37"/>
      <c r="O45" s="1"/>
    </row>
    <row r="46" spans="2:15" x14ac:dyDescent="0.25">
      <c r="B46" s="1"/>
      <c r="C46" s="1"/>
      <c r="D46" s="1"/>
      <c r="E46" s="1"/>
      <c r="F46" s="1"/>
      <c r="G46" s="1"/>
      <c r="H46" s="1"/>
      <c r="I46" s="1"/>
      <c r="J46" s="1"/>
      <c r="K46" s="1"/>
      <c r="L46" s="1"/>
      <c r="M46" s="1"/>
      <c r="N46" s="37"/>
      <c r="O46" s="1"/>
    </row>
    <row r="47" spans="2:15" x14ac:dyDescent="0.25">
      <c r="B47" s="1"/>
      <c r="C47" s="1"/>
      <c r="D47" s="1"/>
      <c r="E47" s="1"/>
      <c r="F47" s="1"/>
      <c r="G47" s="1"/>
      <c r="H47" s="1"/>
      <c r="I47" s="1"/>
      <c r="J47" s="1"/>
      <c r="K47" s="1"/>
      <c r="L47" s="1"/>
      <c r="M47" s="1"/>
      <c r="N47" s="37"/>
      <c r="O47" s="1"/>
    </row>
    <row r="48" spans="2:15" x14ac:dyDescent="0.25">
      <c r="B48" s="1"/>
      <c r="C48" s="1"/>
      <c r="D48" s="1"/>
      <c r="E48" s="1"/>
      <c r="F48" s="1"/>
      <c r="G48" s="1"/>
      <c r="H48" s="1"/>
      <c r="I48" s="1"/>
      <c r="J48" s="1"/>
      <c r="K48" s="1"/>
      <c r="L48" s="1"/>
      <c r="M48" s="1"/>
      <c r="N48" s="37"/>
      <c r="O48" s="1"/>
    </row>
    <row r="49" spans="2:15" x14ac:dyDescent="0.25">
      <c r="B49" s="1"/>
      <c r="C49" s="1"/>
      <c r="D49" s="1"/>
      <c r="E49" s="1"/>
      <c r="F49" s="1"/>
      <c r="G49" s="1"/>
      <c r="H49" s="1"/>
      <c r="I49" s="1"/>
      <c r="J49" s="1"/>
      <c r="K49" s="1"/>
      <c r="L49" s="1"/>
      <c r="M49" s="1"/>
      <c r="N49" s="37"/>
      <c r="O49" s="1"/>
    </row>
    <row r="50" spans="2:15" x14ac:dyDescent="0.25">
      <c r="B50" s="1"/>
      <c r="C50" s="1"/>
      <c r="D50" s="1"/>
      <c r="E50" s="1"/>
      <c r="F50" s="1"/>
      <c r="G50" s="1"/>
      <c r="H50" s="1"/>
      <c r="I50" s="1"/>
      <c r="J50" s="1"/>
      <c r="K50" s="1"/>
      <c r="L50" s="1"/>
      <c r="M50" s="1"/>
      <c r="N50" s="37"/>
      <c r="O50" s="1"/>
    </row>
    <row r="51" spans="2:15" x14ac:dyDescent="0.25">
      <c r="B51" s="1"/>
      <c r="C51" s="1"/>
      <c r="D51" s="1"/>
      <c r="E51" s="1"/>
      <c r="F51" s="1"/>
      <c r="G51" s="1"/>
      <c r="H51" s="1"/>
      <c r="I51" s="1"/>
      <c r="J51" s="1"/>
      <c r="K51" s="1"/>
      <c r="L51" s="1"/>
      <c r="M51" s="1"/>
      <c r="N51" s="37"/>
      <c r="O51" s="1"/>
    </row>
    <row r="52" spans="2:15" x14ac:dyDescent="0.25">
      <c r="B52" s="1"/>
      <c r="C52" s="1"/>
      <c r="D52" s="1"/>
      <c r="E52" s="1"/>
      <c r="F52" s="1"/>
      <c r="G52" s="1"/>
      <c r="H52" s="1"/>
      <c r="I52" s="1"/>
      <c r="J52" s="1"/>
      <c r="K52" s="1"/>
      <c r="L52" s="1"/>
      <c r="M52" s="1"/>
      <c r="N52" s="37"/>
      <c r="O52" s="1"/>
    </row>
    <row r="53" spans="2:15" x14ac:dyDescent="0.25">
      <c r="B53" s="1"/>
      <c r="C53" s="1"/>
      <c r="D53" s="1"/>
      <c r="E53" s="1"/>
      <c r="F53" s="1"/>
      <c r="G53" s="1"/>
      <c r="H53" s="1"/>
      <c r="I53" s="1"/>
      <c r="J53" s="1"/>
      <c r="K53" s="1"/>
      <c r="L53" s="1"/>
      <c r="M53" s="1"/>
      <c r="N53" s="37"/>
      <c r="O53" s="1"/>
    </row>
    <row r="54" spans="2:15" x14ac:dyDescent="0.25">
      <c r="B54" s="1"/>
      <c r="C54" s="1"/>
      <c r="D54" s="1"/>
      <c r="E54" s="1"/>
      <c r="F54" s="1"/>
      <c r="G54" s="1"/>
      <c r="H54" s="1"/>
      <c r="I54" s="1"/>
      <c r="J54" s="1"/>
      <c r="K54" s="1"/>
      <c r="L54" s="1"/>
      <c r="M54" s="1"/>
      <c r="N54" s="37"/>
      <c r="O54" s="1"/>
    </row>
    <row r="55" spans="2:15" x14ac:dyDescent="0.25">
      <c r="B55" s="1"/>
      <c r="C55" s="1"/>
      <c r="D55" s="1"/>
      <c r="E55" s="1"/>
      <c r="F55" s="1"/>
      <c r="G55" s="1"/>
      <c r="H55" s="1"/>
      <c r="I55" s="1"/>
      <c r="J55" s="1"/>
      <c r="K55" s="1"/>
      <c r="L55" s="1"/>
      <c r="M55" s="1"/>
      <c r="N55" s="37"/>
      <c r="O55" s="1"/>
    </row>
    <row r="56" spans="2:15" x14ac:dyDescent="0.25">
      <c r="B56" s="1"/>
      <c r="C56" s="1"/>
      <c r="D56" s="1"/>
      <c r="E56" s="1"/>
      <c r="F56" s="1"/>
      <c r="G56" s="1"/>
      <c r="H56" s="1"/>
      <c r="I56" s="1"/>
      <c r="J56" s="1"/>
      <c r="K56" s="1"/>
      <c r="L56" s="1"/>
      <c r="M56" s="1"/>
      <c r="N56" s="37"/>
      <c r="O56" s="1"/>
    </row>
    <row r="57" spans="2:15" x14ac:dyDescent="0.25">
      <c r="B57" s="1"/>
      <c r="C57" s="1"/>
      <c r="D57" s="1"/>
      <c r="E57" s="1"/>
      <c r="F57" s="1"/>
      <c r="G57" s="1"/>
      <c r="H57" s="1"/>
      <c r="I57" s="1"/>
      <c r="J57" s="1"/>
      <c r="K57" s="1"/>
      <c r="L57" s="1"/>
      <c r="M57" s="1"/>
      <c r="N57" s="37"/>
      <c r="O57" s="1"/>
    </row>
    <row r="58" spans="2:15" x14ac:dyDescent="0.25">
      <c r="B58" s="1"/>
      <c r="C58" s="1"/>
      <c r="D58" s="1"/>
      <c r="E58" s="1"/>
      <c r="F58" s="1"/>
      <c r="G58" s="1"/>
      <c r="H58" s="1"/>
      <c r="I58" s="1"/>
      <c r="J58" s="1"/>
      <c r="K58" s="1"/>
      <c r="L58" s="1"/>
      <c r="M58" s="1"/>
      <c r="N58" s="37"/>
      <c r="O58" s="1"/>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17AD7-C908-4E39-A4EB-606AB6A544F8}">
  <dimension ref="A1:P33"/>
  <sheetViews>
    <sheetView topLeftCell="A24" workbookViewId="0">
      <selection activeCell="B33" sqref="B33"/>
    </sheetView>
  </sheetViews>
  <sheetFormatPr defaultRowHeight="15" x14ac:dyDescent="0.25"/>
  <cols>
    <col min="2" max="2" width="14.85546875" customWidth="1"/>
    <col min="3" max="3" width="16.42578125" bestFit="1" customWidth="1"/>
    <col min="4" max="4" width="10.85546875" customWidth="1"/>
    <col min="5" max="5" width="11.5703125" customWidth="1"/>
    <col min="6" max="7" width="11.42578125" customWidth="1"/>
    <col min="10" max="10" width="13.85546875" customWidth="1"/>
    <col min="13" max="13" width="14.42578125" customWidth="1"/>
    <col min="15" max="15" width="11.5703125" style="35" customWidth="1"/>
    <col min="16" max="16" width="11.85546875" customWidth="1"/>
  </cols>
  <sheetData>
    <row r="1" spans="1:16" ht="60" x14ac:dyDescent="0.25">
      <c r="A1" s="71" t="s">
        <v>0</v>
      </c>
      <c r="B1" s="72" t="s">
        <v>1</v>
      </c>
      <c r="C1" s="72" t="s">
        <v>2</v>
      </c>
      <c r="D1" s="73" t="s">
        <v>3</v>
      </c>
      <c r="E1" s="72" t="s">
        <v>4</v>
      </c>
      <c r="F1" s="72" t="s">
        <v>5</v>
      </c>
      <c r="G1" s="72" t="s">
        <v>296</v>
      </c>
      <c r="H1" s="72" t="s">
        <v>6</v>
      </c>
      <c r="I1" s="72" t="s">
        <v>7</v>
      </c>
      <c r="J1" s="72" t="s">
        <v>8</v>
      </c>
      <c r="K1" s="74" t="s">
        <v>9</v>
      </c>
      <c r="L1" s="72" t="s">
        <v>481</v>
      </c>
      <c r="M1" s="72" t="s">
        <v>530</v>
      </c>
      <c r="N1" s="72" t="s">
        <v>11</v>
      </c>
      <c r="O1" s="79" t="s">
        <v>531</v>
      </c>
      <c r="P1" s="75" t="s">
        <v>532</v>
      </c>
    </row>
    <row r="2" spans="1:16" ht="22.5" x14ac:dyDescent="0.25">
      <c r="A2" s="57">
        <v>1</v>
      </c>
      <c r="B2" s="12" t="s">
        <v>149</v>
      </c>
      <c r="C2" s="12" t="s">
        <v>150</v>
      </c>
      <c r="D2" s="4" t="s">
        <v>18</v>
      </c>
      <c r="E2" s="8"/>
      <c r="F2" s="12" t="s">
        <v>89</v>
      </c>
      <c r="G2" s="6" t="s">
        <v>298</v>
      </c>
      <c r="H2" s="12" t="s">
        <v>151</v>
      </c>
      <c r="I2" s="8">
        <v>16</v>
      </c>
      <c r="J2" s="8" t="s">
        <v>28</v>
      </c>
      <c r="K2" s="8"/>
      <c r="L2" s="8"/>
      <c r="M2" s="8">
        <v>1</v>
      </c>
      <c r="N2" s="8" t="s">
        <v>304</v>
      </c>
      <c r="O2" s="41"/>
      <c r="P2" s="58">
        <f>M2*O2</f>
        <v>0</v>
      </c>
    </row>
    <row r="3" spans="1:16" s="2" customFormat="1" ht="22.5" x14ac:dyDescent="0.2">
      <c r="A3" s="57">
        <v>2</v>
      </c>
      <c r="B3" s="4" t="s">
        <v>163</v>
      </c>
      <c r="C3" s="4" t="s">
        <v>164</v>
      </c>
      <c r="D3" s="4" t="s">
        <v>18</v>
      </c>
      <c r="E3" s="5">
        <v>46</v>
      </c>
      <c r="F3" s="4" t="s">
        <v>165</v>
      </c>
      <c r="G3" s="6" t="s">
        <v>298</v>
      </c>
      <c r="H3" s="8">
        <v>65</v>
      </c>
      <c r="I3" s="8">
        <v>16</v>
      </c>
      <c r="J3" s="8" t="s">
        <v>28</v>
      </c>
      <c r="K3" s="5">
        <v>3</v>
      </c>
      <c r="L3" s="5">
        <v>40</v>
      </c>
      <c r="M3" s="8">
        <v>1</v>
      </c>
      <c r="N3" s="8" t="s">
        <v>304</v>
      </c>
      <c r="O3" s="41"/>
      <c r="P3" s="58">
        <f t="shared" ref="P3:P30" si="0">M3*O3</f>
        <v>0</v>
      </c>
    </row>
    <row r="4" spans="1:16" x14ac:dyDescent="0.25">
      <c r="A4" s="57">
        <v>3</v>
      </c>
      <c r="B4" s="4" t="s">
        <v>169</v>
      </c>
      <c r="C4" s="4" t="s">
        <v>170</v>
      </c>
      <c r="D4" s="4" t="s">
        <v>18</v>
      </c>
      <c r="E4" s="5">
        <v>46</v>
      </c>
      <c r="F4" s="6">
        <v>1.0619000000000001</v>
      </c>
      <c r="G4" s="6" t="s">
        <v>298</v>
      </c>
      <c r="H4" s="8">
        <v>65</v>
      </c>
      <c r="I4" s="8">
        <v>25</v>
      </c>
      <c r="J4" s="8" t="s">
        <v>28</v>
      </c>
      <c r="K4" s="4" t="s">
        <v>48</v>
      </c>
      <c r="L4" s="5">
        <v>125</v>
      </c>
      <c r="M4" s="8">
        <v>1</v>
      </c>
      <c r="N4" s="8" t="s">
        <v>304</v>
      </c>
      <c r="O4" s="41"/>
      <c r="P4" s="58">
        <f t="shared" si="0"/>
        <v>0</v>
      </c>
    </row>
    <row r="5" spans="1:16" x14ac:dyDescent="0.25">
      <c r="A5" s="57">
        <v>4</v>
      </c>
      <c r="B5" s="4" t="s">
        <v>171</v>
      </c>
      <c r="C5" s="4" t="s">
        <v>172</v>
      </c>
      <c r="D5" s="4" t="s">
        <v>18</v>
      </c>
      <c r="E5" s="5">
        <v>46</v>
      </c>
      <c r="F5" s="6">
        <v>1.0345</v>
      </c>
      <c r="G5" s="6" t="s">
        <v>298</v>
      </c>
      <c r="H5" s="8">
        <v>80</v>
      </c>
      <c r="I5" s="8">
        <v>16</v>
      </c>
      <c r="J5" s="8" t="s">
        <v>28</v>
      </c>
      <c r="K5" s="5">
        <v>0</v>
      </c>
      <c r="L5" s="5">
        <v>110</v>
      </c>
      <c r="M5" s="8">
        <v>1</v>
      </c>
      <c r="N5" s="8" t="s">
        <v>304</v>
      </c>
      <c r="O5" s="41"/>
      <c r="P5" s="58">
        <f t="shared" si="0"/>
        <v>0</v>
      </c>
    </row>
    <row r="6" spans="1:16" ht="45" x14ac:dyDescent="0.25">
      <c r="A6" s="57">
        <v>5</v>
      </c>
      <c r="B6" s="4" t="s">
        <v>163</v>
      </c>
      <c r="C6" s="4" t="s">
        <v>186</v>
      </c>
      <c r="D6" s="4" t="s">
        <v>214</v>
      </c>
      <c r="E6" s="5">
        <v>52</v>
      </c>
      <c r="F6" s="4" t="s">
        <v>165</v>
      </c>
      <c r="G6" s="6" t="s">
        <v>298</v>
      </c>
      <c r="H6" s="8">
        <v>100</v>
      </c>
      <c r="I6" s="8">
        <v>10</v>
      </c>
      <c r="J6" s="8" t="s">
        <v>28</v>
      </c>
      <c r="K6" s="5">
        <v>0</v>
      </c>
      <c r="L6" s="5">
        <v>80</v>
      </c>
      <c r="M6" s="8">
        <v>1</v>
      </c>
      <c r="N6" s="8" t="s">
        <v>304</v>
      </c>
      <c r="O6" s="41"/>
      <c r="P6" s="58">
        <f t="shared" si="0"/>
        <v>0</v>
      </c>
    </row>
    <row r="7" spans="1:16" ht="22.5" x14ac:dyDescent="0.25">
      <c r="A7" s="57">
        <v>6</v>
      </c>
      <c r="B7" s="4" t="s">
        <v>225</v>
      </c>
      <c r="C7" s="4" t="s">
        <v>226</v>
      </c>
      <c r="D7" s="4" t="s">
        <v>18</v>
      </c>
      <c r="E7" s="5">
        <v>52</v>
      </c>
      <c r="F7" s="4" t="s">
        <v>227</v>
      </c>
      <c r="G7" s="6" t="s">
        <v>298</v>
      </c>
      <c r="H7" s="8">
        <v>100</v>
      </c>
      <c r="I7" s="8">
        <v>10</v>
      </c>
      <c r="J7" s="8" t="s">
        <v>28</v>
      </c>
      <c r="K7" s="5">
        <v>0</v>
      </c>
      <c r="L7" s="5">
        <v>80</v>
      </c>
      <c r="M7" s="8">
        <v>1</v>
      </c>
      <c r="N7" s="8" t="s">
        <v>304</v>
      </c>
      <c r="O7" s="41"/>
      <c r="P7" s="58">
        <f t="shared" si="0"/>
        <v>0</v>
      </c>
    </row>
    <row r="8" spans="1:16" x14ac:dyDescent="0.25">
      <c r="A8" s="57">
        <v>7</v>
      </c>
      <c r="B8" s="4" t="s">
        <v>171</v>
      </c>
      <c r="C8" s="4" t="s">
        <v>172</v>
      </c>
      <c r="D8" s="4" t="s">
        <v>18</v>
      </c>
      <c r="E8" s="5">
        <v>52</v>
      </c>
      <c r="F8" s="6">
        <v>1.0345</v>
      </c>
      <c r="G8" s="6" t="s">
        <v>298</v>
      </c>
      <c r="H8" s="8">
        <v>100</v>
      </c>
      <c r="I8" s="8">
        <v>16</v>
      </c>
      <c r="J8" s="8" t="s">
        <v>28</v>
      </c>
      <c r="K8" s="5">
        <v>0</v>
      </c>
      <c r="L8" s="5">
        <v>40</v>
      </c>
      <c r="M8" s="8">
        <v>1</v>
      </c>
      <c r="N8" s="8" t="s">
        <v>304</v>
      </c>
      <c r="O8" s="41"/>
      <c r="P8" s="58">
        <f t="shared" si="0"/>
        <v>0</v>
      </c>
    </row>
    <row r="9" spans="1:16" x14ac:dyDescent="0.25">
      <c r="A9" s="57">
        <v>8</v>
      </c>
      <c r="B9" s="4" t="s">
        <v>169</v>
      </c>
      <c r="C9" s="4" t="s">
        <v>170</v>
      </c>
      <c r="D9" s="4" t="s">
        <v>18</v>
      </c>
      <c r="E9" s="5">
        <v>70</v>
      </c>
      <c r="F9" s="6">
        <v>1.0619000000000001</v>
      </c>
      <c r="G9" s="6" t="s">
        <v>298</v>
      </c>
      <c r="H9" s="8">
        <v>100</v>
      </c>
      <c r="I9" s="8">
        <v>25</v>
      </c>
      <c r="J9" s="8" t="s">
        <v>28</v>
      </c>
      <c r="K9" s="4" t="s">
        <v>48</v>
      </c>
      <c r="L9" s="5">
        <v>125</v>
      </c>
      <c r="M9" s="8">
        <v>1</v>
      </c>
      <c r="N9" s="8" t="s">
        <v>304</v>
      </c>
      <c r="O9" s="41"/>
      <c r="P9" s="58">
        <f t="shared" si="0"/>
        <v>0</v>
      </c>
    </row>
    <row r="10" spans="1:16" ht="22.5" x14ac:dyDescent="0.25">
      <c r="A10" s="57">
        <v>9</v>
      </c>
      <c r="B10" s="4" t="s">
        <v>225</v>
      </c>
      <c r="C10" s="4" t="s">
        <v>226</v>
      </c>
      <c r="D10" s="4" t="s">
        <v>18</v>
      </c>
      <c r="E10" s="5">
        <v>56</v>
      </c>
      <c r="F10" s="4" t="s">
        <v>227</v>
      </c>
      <c r="G10" s="6" t="s">
        <v>298</v>
      </c>
      <c r="H10" s="8">
        <v>125</v>
      </c>
      <c r="I10" s="8">
        <v>10</v>
      </c>
      <c r="J10" s="8" t="s">
        <v>28</v>
      </c>
      <c r="K10" s="5">
        <v>3</v>
      </c>
      <c r="L10" s="5">
        <v>80</v>
      </c>
      <c r="M10" s="8">
        <v>1</v>
      </c>
      <c r="N10" s="8" t="s">
        <v>304</v>
      </c>
      <c r="O10" s="41"/>
      <c r="P10" s="58">
        <f t="shared" si="0"/>
        <v>0</v>
      </c>
    </row>
    <row r="11" spans="1:16" x14ac:dyDescent="0.25">
      <c r="A11" s="57">
        <v>10</v>
      </c>
      <c r="B11" s="4" t="s">
        <v>198</v>
      </c>
      <c r="C11" s="4" t="s">
        <v>199</v>
      </c>
      <c r="D11" s="4" t="s">
        <v>18</v>
      </c>
      <c r="E11" s="8"/>
      <c r="F11" s="8"/>
      <c r="G11" s="6" t="s">
        <v>298</v>
      </c>
      <c r="H11" s="8">
        <v>125</v>
      </c>
      <c r="I11" s="8">
        <v>40</v>
      </c>
      <c r="J11" s="8" t="s">
        <v>28</v>
      </c>
      <c r="K11" s="8"/>
      <c r="L11" s="8"/>
      <c r="M11" s="8">
        <v>1</v>
      </c>
      <c r="N11" s="8" t="s">
        <v>304</v>
      </c>
      <c r="O11" s="41"/>
      <c r="P11" s="58">
        <f t="shared" si="0"/>
        <v>0</v>
      </c>
    </row>
    <row r="12" spans="1:16" x14ac:dyDescent="0.25">
      <c r="A12" s="57">
        <v>11</v>
      </c>
      <c r="B12" s="12" t="s">
        <v>149</v>
      </c>
      <c r="C12" s="12" t="s">
        <v>224</v>
      </c>
      <c r="D12" s="4" t="s">
        <v>18</v>
      </c>
      <c r="E12" s="8"/>
      <c r="F12" s="8"/>
      <c r="G12" s="6" t="s">
        <v>298</v>
      </c>
      <c r="H12" s="8">
        <v>150</v>
      </c>
      <c r="I12" s="8">
        <v>16</v>
      </c>
      <c r="J12" s="8" t="s">
        <v>28</v>
      </c>
      <c r="K12" s="8"/>
      <c r="L12" s="8"/>
      <c r="M12" s="8">
        <v>1</v>
      </c>
      <c r="N12" s="8" t="s">
        <v>304</v>
      </c>
      <c r="O12" s="41"/>
      <c r="P12" s="58">
        <f t="shared" si="0"/>
        <v>0</v>
      </c>
    </row>
    <row r="13" spans="1:16" x14ac:dyDescent="0.25">
      <c r="A13" s="57">
        <v>12</v>
      </c>
      <c r="B13" s="4" t="s">
        <v>169</v>
      </c>
      <c r="C13" s="4" t="s">
        <v>170</v>
      </c>
      <c r="D13" s="4" t="s">
        <v>18</v>
      </c>
      <c r="E13" s="5">
        <v>90</v>
      </c>
      <c r="F13" s="6">
        <v>1.4408000000000001</v>
      </c>
      <c r="G13" s="6" t="s">
        <v>298</v>
      </c>
      <c r="H13" s="8">
        <v>150</v>
      </c>
      <c r="I13" s="8">
        <v>16</v>
      </c>
      <c r="J13" s="4" t="s">
        <v>175</v>
      </c>
      <c r="K13" s="5">
        <v>0</v>
      </c>
      <c r="L13" s="5">
        <v>160</v>
      </c>
      <c r="M13" s="8">
        <v>1</v>
      </c>
      <c r="N13" s="8" t="s">
        <v>304</v>
      </c>
      <c r="O13" s="41"/>
      <c r="P13" s="58">
        <f t="shared" si="0"/>
        <v>0</v>
      </c>
    </row>
    <row r="14" spans="1:16" ht="22.5" x14ac:dyDescent="0.25">
      <c r="A14" s="57">
        <v>13</v>
      </c>
      <c r="B14" s="4" t="s">
        <v>266</v>
      </c>
      <c r="C14" s="4" t="s">
        <v>267</v>
      </c>
      <c r="D14" s="4" t="s">
        <v>18</v>
      </c>
      <c r="E14" s="5"/>
      <c r="F14" s="6"/>
      <c r="G14" s="6" t="s">
        <v>298</v>
      </c>
      <c r="H14" s="8">
        <v>150</v>
      </c>
      <c r="I14" s="8">
        <v>16</v>
      </c>
      <c r="J14" s="4" t="s">
        <v>28</v>
      </c>
      <c r="K14" s="5">
        <v>16</v>
      </c>
      <c r="L14" s="5"/>
      <c r="M14" s="8">
        <v>1</v>
      </c>
      <c r="N14" s="8" t="s">
        <v>304</v>
      </c>
      <c r="O14" s="41"/>
      <c r="P14" s="58">
        <f t="shared" si="0"/>
        <v>0</v>
      </c>
    </row>
    <row r="15" spans="1:16" x14ac:dyDescent="0.25">
      <c r="A15" s="57">
        <v>14</v>
      </c>
      <c r="B15" s="4" t="s">
        <v>169</v>
      </c>
      <c r="C15" s="4" t="s">
        <v>170</v>
      </c>
      <c r="D15" s="4" t="s">
        <v>18</v>
      </c>
      <c r="E15" s="5">
        <v>90</v>
      </c>
      <c r="F15" s="6">
        <v>1.4408000000000001</v>
      </c>
      <c r="G15" s="6" t="s">
        <v>298</v>
      </c>
      <c r="H15" s="8">
        <v>150</v>
      </c>
      <c r="I15" s="8">
        <v>25</v>
      </c>
      <c r="J15" s="8" t="s">
        <v>28</v>
      </c>
      <c r="K15" s="5">
        <v>4</v>
      </c>
      <c r="L15" s="5">
        <v>125</v>
      </c>
      <c r="M15" s="8">
        <v>1</v>
      </c>
      <c r="N15" s="8" t="s">
        <v>304</v>
      </c>
      <c r="O15" s="41"/>
      <c r="P15" s="58">
        <f t="shared" si="0"/>
        <v>0</v>
      </c>
    </row>
    <row r="16" spans="1:16" x14ac:dyDescent="0.25">
      <c r="A16" s="57">
        <v>15</v>
      </c>
      <c r="B16" s="4" t="s">
        <v>280</v>
      </c>
      <c r="C16" s="4" t="s">
        <v>228</v>
      </c>
      <c r="D16" s="4" t="s">
        <v>214</v>
      </c>
      <c r="E16" s="5">
        <v>50</v>
      </c>
      <c r="F16" s="4" t="s">
        <v>281</v>
      </c>
      <c r="G16" s="6" t="s">
        <v>298</v>
      </c>
      <c r="H16" s="8">
        <v>200</v>
      </c>
      <c r="I16" s="8">
        <v>10</v>
      </c>
      <c r="J16" s="4" t="s">
        <v>482</v>
      </c>
      <c r="K16" s="5">
        <v>2</v>
      </c>
      <c r="L16" s="5">
        <v>250</v>
      </c>
      <c r="M16" s="8">
        <v>1</v>
      </c>
      <c r="N16" s="8" t="s">
        <v>304</v>
      </c>
      <c r="O16" s="41"/>
      <c r="P16" s="58">
        <f t="shared" si="0"/>
        <v>0</v>
      </c>
    </row>
    <row r="17" spans="1:16" ht="22.5" x14ac:dyDescent="0.25">
      <c r="A17" s="57">
        <v>16</v>
      </c>
      <c r="B17" s="12" t="s">
        <v>231</v>
      </c>
      <c r="C17" s="12" t="s">
        <v>232</v>
      </c>
      <c r="D17" s="4" t="s">
        <v>18</v>
      </c>
      <c r="E17" s="8"/>
      <c r="F17" s="8"/>
      <c r="G17" s="6" t="s">
        <v>298</v>
      </c>
      <c r="H17" s="8">
        <v>200</v>
      </c>
      <c r="I17" s="8">
        <v>10</v>
      </c>
      <c r="J17" s="4" t="s">
        <v>28</v>
      </c>
      <c r="K17" s="5"/>
      <c r="L17" s="5"/>
      <c r="M17" s="8">
        <v>1</v>
      </c>
      <c r="N17" s="8" t="s">
        <v>304</v>
      </c>
      <c r="O17" s="41"/>
      <c r="P17" s="58">
        <f t="shared" si="0"/>
        <v>0</v>
      </c>
    </row>
    <row r="18" spans="1:16" ht="22.5" x14ac:dyDescent="0.25">
      <c r="A18" s="57">
        <v>17</v>
      </c>
      <c r="B18" s="4" t="s">
        <v>225</v>
      </c>
      <c r="C18" s="4" t="s">
        <v>282</v>
      </c>
      <c r="D18" s="4" t="s">
        <v>16</v>
      </c>
      <c r="E18" s="5">
        <v>60</v>
      </c>
      <c r="F18" s="4" t="s">
        <v>227</v>
      </c>
      <c r="G18" s="6" t="s">
        <v>298</v>
      </c>
      <c r="H18" s="8">
        <v>200</v>
      </c>
      <c r="I18" s="8">
        <v>10</v>
      </c>
      <c r="J18" s="8" t="s">
        <v>28</v>
      </c>
      <c r="K18" s="5">
        <v>0</v>
      </c>
      <c r="L18" s="5">
        <v>80</v>
      </c>
      <c r="M18" s="8">
        <v>1</v>
      </c>
      <c r="N18" s="8" t="s">
        <v>304</v>
      </c>
      <c r="O18" s="41"/>
      <c r="P18" s="58">
        <f t="shared" si="0"/>
        <v>0</v>
      </c>
    </row>
    <row r="19" spans="1:16" x14ac:dyDescent="0.25">
      <c r="A19" s="57">
        <v>18</v>
      </c>
      <c r="B19" s="4" t="s">
        <v>225</v>
      </c>
      <c r="C19" s="4" t="s">
        <v>283</v>
      </c>
      <c r="D19" s="7"/>
      <c r="E19" s="7"/>
      <c r="F19" s="4" t="s">
        <v>284</v>
      </c>
      <c r="G19" s="6" t="s">
        <v>298</v>
      </c>
      <c r="H19" s="8">
        <v>200</v>
      </c>
      <c r="I19" s="8">
        <v>10</v>
      </c>
      <c r="J19" s="8" t="s">
        <v>28</v>
      </c>
      <c r="K19" s="4" t="s">
        <v>285</v>
      </c>
      <c r="L19" s="5">
        <v>80</v>
      </c>
      <c r="M19" s="8">
        <v>1</v>
      </c>
      <c r="N19" s="8" t="s">
        <v>304</v>
      </c>
      <c r="O19" s="41"/>
      <c r="P19" s="58">
        <f t="shared" si="0"/>
        <v>0</v>
      </c>
    </row>
    <row r="20" spans="1:16" x14ac:dyDescent="0.25">
      <c r="A20" s="57">
        <v>19</v>
      </c>
      <c r="B20" s="8" t="s">
        <v>229</v>
      </c>
      <c r="C20" s="8" t="s">
        <v>230</v>
      </c>
      <c r="D20" s="8"/>
      <c r="E20" s="8"/>
      <c r="F20" s="8"/>
      <c r="G20" s="6" t="s">
        <v>298</v>
      </c>
      <c r="H20" s="8">
        <v>200</v>
      </c>
      <c r="I20" s="8">
        <v>63</v>
      </c>
      <c r="J20" s="8" t="s">
        <v>28</v>
      </c>
      <c r="K20" s="8"/>
      <c r="L20" s="8"/>
      <c r="M20" s="8">
        <v>1</v>
      </c>
      <c r="N20" s="8" t="s">
        <v>304</v>
      </c>
      <c r="O20" s="41"/>
      <c r="P20" s="58">
        <f t="shared" si="0"/>
        <v>0</v>
      </c>
    </row>
    <row r="21" spans="1:16" ht="22.5" x14ac:dyDescent="0.25">
      <c r="A21" s="57">
        <v>20</v>
      </c>
      <c r="B21" s="4" t="s">
        <v>286</v>
      </c>
      <c r="C21" s="4" t="s">
        <v>287</v>
      </c>
      <c r="D21" s="4" t="s">
        <v>16</v>
      </c>
      <c r="E21" s="5">
        <v>78</v>
      </c>
      <c r="F21" s="4" t="s">
        <v>288</v>
      </c>
      <c r="G21" s="6" t="s">
        <v>298</v>
      </c>
      <c r="H21" s="8">
        <v>300</v>
      </c>
      <c r="I21" s="8">
        <v>6</v>
      </c>
      <c r="J21" s="8" t="s">
        <v>77</v>
      </c>
      <c r="K21" s="4" t="s">
        <v>289</v>
      </c>
      <c r="L21" s="5">
        <v>60</v>
      </c>
      <c r="M21" s="8">
        <v>1</v>
      </c>
      <c r="N21" s="8" t="s">
        <v>304</v>
      </c>
      <c r="O21" s="41"/>
      <c r="P21" s="58">
        <f t="shared" si="0"/>
        <v>0</v>
      </c>
    </row>
    <row r="22" spans="1:16" ht="33.75" x14ac:dyDescent="0.25">
      <c r="A22" s="57">
        <v>21</v>
      </c>
      <c r="B22" s="4" t="s">
        <v>290</v>
      </c>
      <c r="C22" s="4" t="s">
        <v>238</v>
      </c>
      <c r="D22" s="4" t="s">
        <v>54</v>
      </c>
      <c r="E22" s="5">
        <v>290</v>
      </c>
      <c r="F22" s="6">
        <v>1.0345</v>
      </c>
      <c r="G22" s="6" t="s">
        <v>298</v>
      </c>
      <c r="H22" s="8">
        <v>350</v>
      </c>
      <c r="I22" s="8">
        <v>25</v>
      </c>
      <c r="J22" s="8" t="s">
        <v>28</v>
      </c>
      <c r="K22" s="5">
        <v>4</v>
      </c>
      <c r="L22" s="5">
        <v>125</v>
      </c>
      <c r="M22" s="8">
        <v>1</v>
      </c>
      <c r="N22" s="8" t="s">
        <v>304</v>
      </c>
      <c r="O22" s="41"/>
      <c r="P22" s="58">
        <f t="shared" si="0"/>
        <v>0</v>
      </c>
    </row>
    <row r="23" spans="1:16" ht="22.5" x14ac:dyDescent="0.25">
      <c r="A23" s="57">
        <v>22</v>
      </c>
      <c r="B23" s="4" t="s">
        <v>292</v>
      </c>
      <c r="C23" s="4" t="s">
        <v>293</v>
      </c>
      <c r="D23" s="4" t="s">
        <v>54</v>
      </c>
      <c r="E23" s="5"/>
      <c r="F23" s="6"/>
      <c r="G23" s="6" t="s">
        <v>298</v>
      </c>
      <c r="H23" s="8">
        <v>400</v>
      </c>
      <c r="I23" s="8">
        <v>10</v>
      </c>
      <c r="J23" s="8" t="s">
        <v>28</v>
      </c>
      <c r="K23" s="5">
        <v>3</v>
      </c>
      <c r="L23" s="5">
        <v>125</v>
      </c>
      <c r="M23" s="8">
        <v>1</v>
      </c>
      <c r="N23" s="8" t="s">
        <v>304</v>
      </c>
      <c r="O23" s="41"/>
      <c r="P23" s="58">
        <f t="shared" si="0"/>
        <v>0</v>
      </c>
    </row>
    <row r="24" spans="1:16" ht="22.5" x14ac:dyDescent="0.25">
      <c r="A24" s="57">
        <v>23</v>
      </c>
      <c r="B24" s="4" t="s">
        <v>266</v>
      </c>
      <c r="C24" s="4" t="s">
        <v>294</v>
      </c>
      <c r="D24" s="4" t="s">
        <v>54</v>
      </c>
      <c r="E24" s="5"/>
      <c r="F24" s="6"/>
      <c r="G24" s="6" t="s">
        <v>298</v>
      </c>
      <c r="H24" s="8">
        <v>400</v>
      </c>
      <c r="I24" s="8">
        <v>16</v>
      </c>
      <c r="J24" s="8" t="s">
        <v>28</v>
      </c>
      <c r="K24" s="5">
        <v>3</v>
      </c>
      <c r="L24" s="5">
        <v>125</v>
      </c>
      <c r="M24" s="8">
        <v>3</v>
      </c>
      <c r="N24" s="8" t="s">
        <v>304</v>
      </c>
      <c r="O24" s="41"/>
      <c r="P24" s="58">
        <f t="shared" si="0"/>
        <v>0</v>
      </c>
    </row>
    <row r="25" spans="1:16" ht="22.5" x14ac:dyDescent="0.25">
      <c r="A25" s="57">
        <v>24</v>
      </c>
      <c r="B25" s="4" t="s">
        <v>278</v>
      </c>
      <c r="C25" s="4" t="s">
        <v>295</v>
      </c>
      <c r="D25" s="4" t="s">
        <v>54</v>
      </c>
      <c r="E25" s="5"/>
      <c r="F25" s="6"/>
      <c r="G25" s="6" t="s">
        <v>298</v>
      </c>
      <c r="H25" s="8">
        <v>400</v>
      </c>
      <c r="I25" s="8">
        <v>25</v>
      </c>
      <c r="J25" s="8" t="s">
        <v>28</v>
      </c>
      <c r="K25" s="5">
        <v>3</v>
      </c>
      <c r="L25" s="5">
        <v>125</v>
      </c>
      <c r="M25" s="8">
        <v>1</v>
      </c>
      <c r="N25" s="8" t="s">
        <v>304</v>
      </c>
      <c r="O25" s="41"/>
      <c r="P25" s="58">
        <f t="shared" si="0"/>
        <v>0</v>
      </c>
    </row>
    <row r="26" spans="1:16" ht="33.75" x14ac:dyDescent="0.25">
      <c r="A26" s="57">
        <v>25</v>
      </c>
      <c r="B26" s="4" t="s">
        <v>290</v>
      </c>
      <c r="C26" s="7" t="s">
        <v>291</v>
      </c>
      <c r="D26" s="4" t="s">
        <v>54</v>
      </c>
      <c r="E26" s="5">
        <v>330</v>
      </c>
      <c r="F26" s="6">
        <v>1.0345</v>
      </c>
      <c r="G26" s="6" t="s">
        <v>297</v>
      </c>
      <c r="H26" s="8">
        <v>450</v>
      </c>
      <c r="I26" s="8">
        <v>25</v>
      </c>
      <c r="J26" s="8" t="s">
        <v>28</v>
      </c>
      <c r="K26" s="5">
        <v>3</v>
      </c>
      <c r="L26" s="5">
        <v>125</v>
      </c>
      <c r="M26" s="8">
        <v>1</v>
      </c>
      <c r="N26" s="8" t="s">
        <v>304</v>
      </c>
      <c r="O26" s="41"/>
      <c r="P26" s="58">
        <f t="shared" si="0"/>
        <v>0</v>
      </c>
    </row>
    <row r="27" spans="1:16" ht="33.75" x14ac:dyDescent="0.25">
      <c r="A27" s="57">
        <v>26</v>
      </c>
      <c r="B27" s="4" t="s">
        <v>290</v>
      </c>
      <c r="C27" s="7" t="s">
        <v>291</v>
      </c>
      <c r="D27" s="4" t="s">
        <v>54</v>
      </c>
      <c r="E27" s="5">
        <v>350</v>
      </c>
      <c r="F27" s="6">
        <v>1.0345</v>
      </c>
      <c r="G27" s="6" t="s">
        <v>297</v>
      </c>
      <c r="H27" s="8">
        <v>500</v>
      </c>
      <c r="I27" s="8">
        <v>25</v>
      </c>
      <c r="J27" s="8" t="s">
        <v>28</v>
      </c>
      <c r="K27" s="5">
        <v>3</v>
      </c>
      <c r="L27" s="5">
        <v>125</v>
      </c>
      <c r="M27" s="8">
        <v>1</v>
      </c>
      <c r="N27" s="8" t="s">
        <v>304</v>
      </c>
      <c r="O27" s="41"/>
      <c r="P27" s="58">
        <f t="shared" si="0"/>
        <v>0</v>
      </c>
    </row>
    <row r="28" spans="1:16" ht="22.5" x14ac:dyDescent="0.25">
      <c r="A28" s="57">
        <v>27</v>
      </c>
      <c r="B28" s="4" t="s">
        <v>325</v>
      </c>
      <c r="C28" s="7" t="s">
        <v>326</v>
      </c>
      <c r="D28" s="4" t="s">
        <v>54</v>
      </c>
      <c r="E28" s="5"/>
      <c r="F28" s="6"/>
      <c r="G28" s="6" t="s">
        <v>298</v>
      </c>
      <c r="H28" s="8">
        <v>500</v>
      </c>
      <c r="I28" s="8">
        <v>40</v>
      </c>
      <c r="J28" s="8" t="s">
        <v>28</v>
      </c>
      <c r="K28" s="5">
        <v>3</v>
      </c>
      <c r="L28" s="5">
        <v>125</v>
      </c>
      <c r="M28" s="8">
        <v>1</v>
      </c>
      <c r="N28" s="8" t="s">
        <v>304</v>
      </c>
      <c r="O28" s="41"/>
      <c r="P28" s="58">
        <f t="shared" si="0"/>
        <v>0</v>
      </c>
    </row>
    <row r="29" spans="1:16" ht="33.75" x14ac:dyDescent="0.25">
      <c r="A29" s="57">
        <v>28</v>
      </c>
      <c r="B29" s="4" t="s">
        <v>266</v>
      </c>
      <c r="C29" s="7" t="s">
        <v>324</v>
      </c>
      <c r="D29" s="4" t="s">
        <v>54</v>
      </c>
      <c r="E29" s="5"/>
      <c r="F29" s="6"/>
      <c r="G29" s="6" t="s">
        <v>298</v>
      </c>
      <c r="H29" s="8">
        <v>500</v>
      </c>
      <c r="I29" s="8">
        <v>63</v>
      </c>
      <c r="J29" s="8" t="s">
        <v>28</v>
      </c>
      <c r="K29" s="5">
        <v>3</v>
      </c>
      <c r="L29" s="5">
        <v>125</v>
      </c>
      <c r="M29" s="8">
        <v>1</v>
      </c>
      <c r="N29" s="8" t="s">
        <v>304</v>
      </c>
      <c r="O29" s="41"/>
      <c r="P29" s="58">
        <f t="shared" si="0"/>
        <v>0</v>
      </c>
    </row>
    <row r="30" spans="1:16" ht="15.75" thickBot="1" x14ac:dyDescent="0.3">
      <c r="A30" s="59">
        <v>29</v>
      </c>
      <c r="B30" s="60" t="s">
        <v>278</v>
      </c>
      <c r="C30" s="54" t="s">
        <v>279</v>
      </c>
      <c r="D30" s="60" t="s">
        <v>18</v>
      </c>
      <c r="E30" s="54"/>
      <c r="F30" s="54"/>
      <c r="G30" s="54" t="s">
        <v>297</v>
      </c>
      <c r="H30" s="54">
        <v>1000</v>
      </c>
      <c r="I30" s="54">
        <v>25</v>
      </c>
      <c r="J30" s="54" t="s">
        <v>28</v>
      </c>
      <c r="K30" s="69">
        <v>3</v>
      </c>
      <c r="L30" s="69">
        <v>125</v>
      </c>
      <c r="M30" s="54">
        <v>1</v>
      </c>
      <c r="N30" s="54" t="s">
        <v>304</v>
      </c>
      <c r="O30" s="61"/>
      <c r="P30" s="62">
        <f t="shared" si="0"/>
        <v>0</v>
      </c>
    </row>
    <row r="31" spans="1:16" ht="22.5" x14ac:dyDescent="0.25">
      <c r="O31" s="149" t="s">
        <v>533</v>
      </c>
      <c r="P31" s="90">
        <f>SUM(P2:P30)</f>
        <v>0</v>
      </c>
    </row>
    <row r="33" spans="2:2" x14ac:dyDescent="0.25">
      <c r="B33" t="s">
        <v>534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B7B9E-BD96-41D5-A6EA-513D2279DF05}">
  <dimension ref="A1:O5"/>
  <sheetViews>
    <sheetView workbookViewId="0">
      <selection activeCell="B5" sqref="B5"/>
    </sheetView>
  </sheetViews>
  <sheetFormatPr defaultRowHeight="15" x14ac:dyDescent="0.25"/>
  <cols>
    <col min="2" max="2" width="14.85546875" customWidth="1"/>
    <col min="3" max="3" width="16.42578125" bestFit="1" customWidth="1"/>
    <col min="4" max="4" width="12.140625" bestFit="1" customWidth="1"/>
    <col min="5" max="5" width="11.5703125" customWidth="1"/>
    <col min="6" max="6" width="11.42578125" customWidth="1"/>
    <col min="9" max="9" width="13.85546875" customWidth="1"/>
    <col min="12" max="12" width="14.42578125" customWidth="1"/>
    <col min="14" max="14" width="11.5703125" customWidth="1"/>
    <col min="15" max="15" width="11.85546875" customWidth="1"/>
  </cols>
  <sheetData>
    <row r="1" spans="1:15" ht="60" x14ac:dyDescent="0.25">
      <c r="A1" s="71" t="s">
        <v>0</v>
      </c>
      <c r="B1" s="72" t="s">
        <v>1</v>
      </c>
      <c r="C1" s="72" t="s">
        <v>2</v>
      </c>
      <c r="D1" s="73" t="s">
        <v>3</v>
      </c>
      <c r="E1" s="72" t="s">
        <v>4</v>
      </c>
      <c r="F1" s="72" t="s">
        <v>5</v>
      </c>
      <c r="G1" s="72" t="s">
        <v>6</v>
      </c>
      <c r="H1" s="72" t="s">
        <v>7</v>
      </c>
      <c r="I1" s="72" t="s">
        <v>8</v>
      </c>
      <c r="J1" s="74" t="s">
        <v>9</v>
      </c>
      <c r="K1" s="74" t="s">
        <v>10</v>
      </c>
      <c r="L1" s="72" t="s">
        <v>530</v>
      </c>
      <c r="M1" s="72" t="s">
        <v>11</v>
      </c>
      <c r="N1" s="79" t="s">
        <v>531</v>
      </c>
      <c r="O1" s="75" t="s">
        <v>532</v>
      </c>
    </row>
    <row r="2" spans="1:15" ht="15.75" thickBot="1" x14ac:dyDescent="0.3">
      <c r="A2" s="59">
        <v>1</v>
      </c>
      <c r="B2" s="80" t="s">
        <v>178</v>
      </c>
      <c r="C2" s="80" t="s">
        <v>179</v>
      </c>
      <c r="D2" s="54" t="s">
        <v>180</v>
      </c>
      <c r="E2" s="54"/>
      <c r="F2" s="54"/>
      <c r="G2" s="54">
        <v>80</v>
      </c>
      <c r="H2" s="54">
        <v>16</v>
      </c>
      <c r="I2" s="54" t="s">
        <v>482</v>
      </c>
      <c r="J2" s="54">
        <v>6</v>
      </c>
      <c r="K2" s="54">
        <v>80</v>
      </c>
      <c r="L2" s="54">
        <v>10</v>
      </c>
      <c r="M2" s="54" t="s">
        <v>478</v>
      </c>
      <c r="N2" s="61"/>
      <c r="O2" s="62">
        <f>L2*N2</f>
        <v>0</v>
      </c>
    </row>
    <row r="3" spans="1:15" ht="22.5" x14ac:dyDescent="0.25">
      <c r="N3" s="149" t="s">
        <v>533</v>
      </c>
      <c r="O3" s="90">
        <f>O2</f>
        <v>0</v>
      </c>
    </row>
    <row r="5" spans="1:15" x14ac:dyDescent="0.25">
      <c r="B5" t="s">
        <v>534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64211-97FA-4672-9735-4F8AFACE0932}">
  <dimension ref="A1:O6"/>
  <sheetViews>
    <sheetView workbookViewId="0">
      <selection activeCell="B6" sqref="B6"/>
    </sheetView>
  </sheetViews>
  <sheetFormatPr defaultRowHeight="15" x14ac:dyDescent="0.25"/>
  <cols>
    <col min="2" max="2" width="14.85546875" customWidth="1"/>
    <col min="3" max="3" width="16.42578125" bestFit="1" customWidth="1"/>
    <col min="4" max="4" width="12.140625" bestFit="1" customWidth="1"/>
    <col min="5" max="5" width="11.5703125" customWidth="1"/>
    <col min="6" max="6" width="11.42578125" customWidth="1"/>
    <col min="9" max="9" width="13.85546875" customWidth="1"/>
    <col min="12" max="12" width="14.85546875" customWidth="1"/>
    <col min="14" max="14" width="11.5703125" customWidth="1"/>
    <col min="15" max="15" width="11.85546875" customWidth="1"/>
  </cols>
  <sheetData>
    <row r="1" spans="1:15" ht="60" x14ac:dyDescent="0.25">
      <c r="A1" s="81" t="s">
        <v>0</v>
      </c>
      <c r="B1" s="82" t="s">
        <v>1</v>
      </c>
      <c r="C1" s="82" t="s">
        <v>2</v>
      </c>
      <c r="D1" s="83" t="s">
        <v>3</v>
      </c>
      <c r="E1" s="82" t="s">
        <v>4</v>
      </c>
      <c r="F1" s="82" t="s">
        <v>5</v>
      </c>
      <c r="G1" s="82" t="s">
        <v>6</v>
      </c>
      <c r="H1" s="82" t="s">
        <v>7</v>
      </c>
      <c r="I1" s="82" t="s">
        <v>8</v>
      </c>
      <c r="J1" s="84" t="s">
        <v>9</v>
      </c>
      <c r="K1" s="84" t="s">
        <v>10</v>
      </c>
      <c r="L1" s="82" t="s">
        <v>530</v>
      </c>
      <c r="M1" s="82" t="s">
        <v>11</v>
      </c>
      <c r="N1" s="79" t="s">
        <v>531</v>
      </c>
      <c r="O1" s="75" t="s">
        <v>532</v>
      </c>
    </row>
    <row r="2" spans="1:15" x14ac:dyDescent="0.25">
      <c r="A2" s="57">
        <v>1</v>
      </c>
      <c r="B2" s="8" t="s">
        <v>427</v>
      </c>
      <c r="C2" s="8" t="s">
        <v>428</v>
      </c>
      <c r="D2" s="8" t="s">
        <v>180</v>
      </c>
      <c r="E2" s="8"/>
      <c r="F2" s="8"/>
      <c r="G2" s="8">
        <v>200</v>
      </c>
      <c r="H2" s="8">
        <v>10</v>
      </c>
      <c r="I2" s="8" t="s">
        <v>237</v>
      </c>
      <c r="J2" s="8">
        <v>2</v>
      </c>
      <c r="K2" s="8">
        <v>100</v>
      </c>
      <c r="L2" s="8">
        <v>10</v>
      </c>
      <c r="M2" s="8" t="s">
        <v>478</v>
      </c>
      <c r="N2" s="33"/>
      <c r="O2" s="58">
        <f>L2*N2</f>
        <v>0</v>
      </c>
    </row>
    <row r="3" spans="1:15" ht="15.75" thickBot="1" x14ac:dyDescent="0.3">
      <c r="A3" s="59">
        <v>2</v>
      </c>
      <c r="B3" s="60" t="s">
        <v>280</v>
      </c>
      <c r="C3" s="60" t="s">
        <v>453</v>
      </c>
      <c r="D3" s="54" t="s">
        <v>180</v>
      </c>
      <c r="E3" s="69">
        <v>210</v>
      </c>
      <c r="F3" s="60" t="s">
        <v>281</v>
      </c>
      <c r="G3" s="54">
        <v>200</v>
      </c>
      <c r="H3" s="54">
        <v>10</v>
      </c>
      <c r="I3" s="54" t="s">
        <v>237</v>
      </c>
      <c r="J3" s="69">
        <v>2</v>
      </c>
      <c r="K3" s="77">
        <v>250</v>
      </c>
      <c r="L3" s="54">
        <v>2</v>
      </c>
      <c r="M3" s="54" t="s">
        <v>478</v>
      </c>
      <c r="N3" s="85"/>
      <c r="O3" s="62">
        <f>L3*N3</f>
        <v>0</v>
      </c>
    </row>
    <row r="4" spans="1:15" ht="22.5" x14ac:dyDescent="0.25">
      <c r="N4" s="149" t="s">
        <v>533</v>
      </c>
      <c r="O4" s="90">
        <f>SUM(O2:O3)</f>
        <v>0</v>
      </c>
    </row>
    <row r="6" spans="1:15" x14ac:dyDescent="0.25">
      <c r="B6" t="s">
        <v>534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50EB4-3008-4F86-A15C-262C62594DFB}">
  <dimension ref="A1:O15"/>
  <sheetViews>
    <sheetView workbookViewId="0">
      <selection activeCell="B15" sqref="B15"/>
    </sheetView>
  </sheetViews>
  <sheetFormatPr defaultRowHeight="15" x14ac:dyDescent="0.25"/>
  <cols>
    <col min="2" max="2" width="14.85546875" customWidth="1"/>
    <col min="3" max="3" width="16.42578125" bestFit="1" customWidth="1"/>
    <col min="4" max="4" width="12.140625" bestFit="1" customWidth="1"/>
    <col min="5" max="5" width="11.5703125" customWidth="1"/>
    <col min="6" max="7" width="11.42578125" customWidth="1"/>
    <col min="9" max="9" width="13.85546875" customWidth="1"/>
    <col min="12" max="12" width="13.28515625" customWidth="1"/>
    <col min="14" max="14" width="11.5703125" customWidth="1"/>
    <col min="15" max="15" width="11.85546875" customWidth="1"/>
  </cols>
  <sheetData>
    <row r="1" spans="1:15" ht="60" x14ac:dyDescent="0.25">
      <c r="A1" s="71" t="s">
        <v>0</v>
      </c>
      <c r="B1" s="72" t="s">
        <v>1</v>
      </c>
      <c r="C1" s="72" t="s">
        <v>2</v>
      </c>
      <c r="D1" s="73" t="s">
        <v>3</v>
      </c>
      <c r="E1" s="72" t="s">
        <v>4</v>
      </c>
      <c r="F1" s="72" t="s">
        <v>5</v>
      </c>
      <c r="G1" s="72" t="s">
        <v>6</v>
      </c>
      <c r="H1" s="72" t="s">
        <v>7</v>
      </c>
      <c r="I1" s="72" t="s">
        <v>8</v>
      </c>
      <c r="J1" s="74" t="s">
        <v>9</v>
      </c>
      <c r="K1" s="74" t="s">
        <v>10</v>
      </c>
      <c r="L1" s="72" t="s">
        <v>530</v>
      </c>
      <c r="M1" s="72" t="s">
        <v>11</v>
      </c>
      <c r="N1" s="79" t="s">
        <v>531</v>
      </c>
      <c r="O1" s="75" t="s">
        <v>532</v>
      </c>
    </row>
    <row r="2" spans="1:15" ht="22.5" x14ac:dyDescent="0.25">
      <c r="A2" s="57">
        <v>1</v>
      </c>
      <c r="B2" s="4" t="s">
        <v>286</v>
      </c>
      <c r="C2" s="4" t="s">
        <v>287</v>
      </c>
      <c r="D2" s="4" t="s">
        <v>16</v>
      </c>
      <c r="E2" s="5">
        <v>68</v>
      </c>
      <c r="F2" s="4" t="s">
        <v>288</v>
      </c>
      <c r="G2" s="8">
        <v>250</v>
      </c>
      <c r="H2" s="8">
        <v>6</v>
      </c>
      <c r="I2" s="4" t="s">
        <v>77</v>
      </c>
      <c r="J2" s="4" t="s">
        <v>454</v>
      </c>
      <c r="K2" s="5">
        <v>25</v>
      </c>
      <c r="L2" s="8">
        <v>1</v>
      </c>
      <c r="M2" s="8" t="s">
        <v>478</v>
      </c>
      <c r="N2" s="41"/>
      <c r="O2" s="58">
        <f>L2*N2</f>
        <v>0</v>
      </c>
    </row>
    <row r="3" spans="1:15" x14ac:dyDescent="0.25">
      <c r="A3" s="57">
        <v>2</v>
      </c>
      <c r="B3" s="4" t="s">
        <v>455</v>
      </c>
      <c r="C3" s="4" t="s">
        <v>456</v>
      </c>
      <c r="D3" s="4" t="s">
        <v>214</v>
      </c>
      <c r="E3" s="4" t="s">
        <v>457</v>
      </c>
      <c r="F3" s="4" t="s">
        <v>154</v>
      </c>
      <c r="G3" s="8">
        <v>250</v>
      </c>
      <c r="H3" s="8">
        <v>6</v>
      </c>
      <c r="I3" s="4" t="s">
        <v>77</v>
      </c>
      <c r="J3" s="5">
        <v>0</v>
      </c>
      <c r="K3" s="7">
        <v>50</v>
      </c>
      <c r="L3" s="8">
        <v>1</v>
      </c>
      <c r="M3" s="8" t="s">
        <v>478</v>
      </c>
      <c r="N3" s="41"/>
      <c r="O3" s="58">
        <f t="shared" ref="O3:O11" si="0">L3*N3</f>
        <v>0</v>
      </c>
    </row>
    <row r="4" spans="1:15" x14ac:dyDescent="0.25">
      <c r="A4" s="57">
        <v>3</v>
      </c>
      <c r="B4" s="23" t="s">
        <v>286</v>
      </c>
      <c r="C4" s="23" t="s">
        <v>458</v>
      </c>
      <c r="D4" s="23" t="s">
        <v>214</v>
      </c>
      <c r="E4" s="21">
        <v>200</v>
      </c>
      <c r="F4" s="23" t="s">
        <v>459</v>
      </c>
      <c r="G4" s="8">
        <v>300</v>
      </c>
      <c r="H4" s="8">
        <v>6</v>
      </c>
      <c r="I4" s="4" t="s">
        <v>77</v>
      </c>
      <c r="J4" s="25">
        <v>0.02</v>
      </c>
      <c r="K4" s="21">
        <v>105</v>
      </c>
      <c r="L4" s="8">
        <v>1</v>
      </c>
      <c r="M4" s="8" t="s">
        <v>478</v>
      </c>
      <c r="N4" s="41"/>
      <c r="O4" s="58">
        <f t="shared" si="0"/>
        <v>0</v>
      </c>
    </row>
    <row r="5" spans="1:15" x14ac:dyDescent="0.25">
      <c r="A5" s="57">
        <v>4</v>
      </c>
      <c r="B5" s="23" t="s">
        <v>460</v>
      </c>
      <c r="C5" s="23" t="s">
        <v>461</v>
      </c>
      <c r="D5" s="23" t="s">
        <v>54</v>
      </c>
      <c r="E5" s="21">
        <v>120</v>
      </c>
      <c r="F5" s="23" t="s">
        <v>462</v>
      </c>
      <c r="G5" s="8">
        <v>300</v>
      </c>
      <c r="H5" s="8">
        <v>6</v>
      </c>
      <c r="I5" s="4" t="s">
        <v>77</v>
      </c>
      <c r="J5" s="21">
        <v>0</v>
      </c>
      <c r="K5" s="21">
        <v>25</v>
      </c>
      <c r="L5" s="8">
        <v>1</v>
      </c>
      <c r="M5" s="8" t="s">
        <v>478</v>
      </c>
      <c r="N5" s="41"/>
      <c r="O5" s="58">
        <f t="shared" si="0"/>
        <v>0</v>
      </c>
    </row>
    <row r="6" spans="1:15" x14ac:dyDescent="0.25">
      <c r="A6" s="57">
        <v>5</v>
      </c>
      <c r="B6" s="23" t="s">
        <v>286</v>
      </c>
      <c r="C6" s="23" t="s">
        <v>463</v>
      </c>
      <c r="D6" s="23" t="s">
        <v>214</v>
      </c>
      <c r="E6" s="21">
        <v>200</v>
      </c>
      <c r="F6" s="23" t="s">
        <v>459</v>
      </c>
      <c r="G6" s="8">
        <v>500</v>
      </c>
      <c r="H6" s="8">
        <v>6</v>
      </c>
      <c r="I6" s="4" t="s">
        <v>77</v>
      </c>
      <c r="J6" s="25">
        <v>0.02</v>
      </c>
      <c r="K6" s="21">
        <v>105</v>
      </c>
      <c r="L6" s="8">
        <v>1</v>
      </c>
      <c r="M6" s="8" t="s">
        <v>478</v>
      </c>
      <c r="N6" s="41"/>
      <c r="O6" s="58">
        <f t="shared" si="0"/>
        <v>0</v>
      </c>
    </row>
    <row r="7" spans="1:15" x14ac:dyDescent="0.25">
      <c r="A7" s="57">
        <v>6</v>
      </c>
      <c r="B7" s="23" t="s">
        <v>286</v>
      </c>
      <c r="C7" s="23" t="s">
        <v>464</v>
      </c>
      <c r="D7" s="23" t="s">
        <v>214</v>
      </c>
      <c r="E7" s="21">
        <v>200</v>
      </c>
      <c r="F7" s="23" t="s">
        <v>459</v>
      </c>
      <c r="G7" s="8">
        <v>550</v>
      </c>
      <c r="H7" s="8">
        <v>6</v>
      </c>
      <c r="I7" s="4" t="s">
        <v>77</v>
      </c>
      <c r="J7" s="25">
        <v>0.02</v>
      </c>
      <c r="K7" s="21">
        <v>105</v>
      </c>
      <c r="L7" s="8">
        <v>1</v>
      </c>
      <c r="M7" s="8" t="s">
        <v>478</v>
      </c>
      <c r="N7" s="41"/>
      <c r="O7" s="58">
        <f t="shared" si="0"/>
        <v>0</v>
      </c>
    </row>
    <row r="8" spans="1:15" ht="22.5" x14ac:dyDescent="0.25">
      <c r="A8" s="57">
        <v>7</v>
      </c>
      <c r="B8" s="12" t="s">
        <v>242</v>
      </c>
      <c r="C8" s="12" t="s">
        <v>239</v>
      </c>
      <c r="D8" s="23" t="s">
        <v>54</v>
      </c>
      <c r="E8" s="8"/>
      <c r="F8" s="8"/>
      <c r="G8" s="8" t="s">
        <v>240</v>
      </c>
      <c r="H8" s="8">
        <v>6</v>
      </c>
      <c r="I8" s="8" t="s">
        <v>77</v>
      </c>
      <c r="J8" s="8">
        <v>0.1</v>
      </c>
      <c r="K8" s="8">
        <v>160</v>
      </c>
      <c r="L8" s="8">
        <v>1</v>
      </c>
      <c r="M8" s="8" t="s">
        <v>478</v>
      </c>
      <c r="N8" s="41"/>
      <c r="O8" s="58">
        <f t="shared" si="0"/>
        <v>0</v>
      </c>
    </row>
    <row r="9" spans="1:15" ht="22.5" x14ac:dyDescent="0.25">
      <c r="A9" s="57">
        <v>8</v>
      </c>
      <c r="B9" s="12" t="s">
        <v>242</v>
      </c>
      <c r="C9" s="12" t="s">
        <v>241</v>
      </c>
      <c r="D9" s="23" t="s">
        <v>54</v>
      </c>
      <c r="E9" s="8"/>
      <c r="F9" s="8"/>
      <c r="G9" s="12" t="s">
        <v>245</v>
      </c>
      <c r="H9" s="8">
        <v>6</v>
      </c>
      <c r="I9" s="8" t="s">
        <v>77</v>
      </c>
      <c r="J9" s="8">
        <v>0.1</v>
      </c>
      <c r="K9" s="8">
        <v>160</v>
      </c>
      <c r="L9" s="8">
        <v>1</v>
      </c>
      <c r="M9" s="8" t="s">
        <v>478</v>
      </c>
      <c r="N9" s="41"/>
      <c r="O9" s="58">
        <f t="shared" si="0"/>
        <v>0</v>
      </c>
    </row>
    <row r="10" spans="1:15" ht="22.5" x14ac:dyDescent="0.25">
      <c r="A10" s="57">
        <v>9</v>
      </c>
      <c r="B10" s="12" t="s">
        <v>242</v>
      </c>
      <c r="C10" s="12" t="s">
        <v>243</v>
      </c>
      <c r="D10" s="23" t="s">
        <v>54</v>
      </c>
      <c r="E10" s="8"/>
      <c r="F10" s="8"/>
      <c r="G10" s="12" t="s">
        <v>246</v>
      </c>
      <c r="H10" s="8">
        <v>6</v>
      </c>
      <c r="I10" s="8" t="s">
        <v>77</v>
      </c>
      <c r="J10" s="8">
        <v>0.1</v>
      </c>
      <c r="K10" s="8">
        <v>160</v>
      </c>
      <c r="L10" s="8">
        <v>1</v>
      </c>
      <c r="M10" s="8" t="s">
        <v>478</v>
      </c>
      <c r="N10" s="41"/>
      <c r="O10" s="58">
        <f t="shared" si="0"/>
        <v>0</v>
      </c>
    </row>
    <row r="11" spans="1:15" ht="23.25" thickBot="1" x14ac:dyDescent="0.3">
      <c r="A11" s="59">
        <v>10</v>
      </c>
      <c r="B11" s="80" t="s">
        <v>242</v>
      </c>
      <c r="C11" s="80" t="s">
        <v>244</v>
      </c>
      <c r="D11" s="86" t="s">
        <v>54</v>
      </c>
      <c r="E11" s="54"/>
      <c r="F11" s="54"/>
      <c r="G11" s="80" t="s">
        <v>247</v>
      </c>
      <c r="H11" s="54">
        <v>6</v>
      </c>
      <c r="I11" s="54" t="s">
        <v>77</v>
      </c>
      <c r="J11" s="54">
        <v>0.1</v>
      </c>
      <c r="K11" s="54">
        <v>160</v>
      </c>
      <c r="L11" s="54">
        <v>1</v>
      </c>
      <c r="M11" s="54" t="s">
        <v>478</v>
      </c>
      <c r="N11" s="61"/>
      <c r="O11" s="62">
        <f t="shared" si="0"/>
        <v>0</v>
      </c>
    </row>
    <row r="12" spans="1:15" ht="22.5" x14ac:dyDescent="0.25">
      <c r="N12" s="149" t="s">
        <v>533</v>
      </c>
      <c r="O12" s="89">
        <f>SUM(O2:O11)</f>
        <v>0</v>
      </c>
    </row>
    <row r="15" spans="1:15" x14ac:dyDescent="0.25">
      <c r="B15" t="s">
        <v>534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EBDF6-CD8A-4454-A624-2CB3470FB080}">
  <dimension ref="A1:O21"/>
  <sheetViews>
    <sheetView workbookViewId="0">
      <selection activeCell="B16" sqref="B16"/>
    </sheetView>
  </sheetViews>
  <sheetFormatPr defaultRowHeight="15" x14ac:dyDescent="0.25"/>
  <cols>
    <col min="2" max="2" width="14.85546875" customWidth="1"/>
    <col min="3" max="3" width="16.42578125" bestFit="1" customWidth="1"/>
    <col min="4" max="4" width="12.140625" bestFit="1" customWidth="1"/>
    <col min="5" max="5" width="11.5703125" customWidth="1"/>
    <col min="6" max="6" width="11.42578125" customWidth="1"/>
    <col min="9" max="9" width="13.85546875" customWidth="1"/>
    <col min="12" max="12" width="13.28515625" customWidth="1"/>
    <col min="14" max="14" width="11.5703125" customWidth="1"/>
    <col min="15" max="15" width="11.85546875" customWidth="1"/>
  </cols>
  <sheetData>
    <row r="1" spans="1:15" ht="60" x14ac:dyDescent="0.25">
      <c r="A1" s="71" t="s">
        <v>0</v>
      </c>
      <c r="B1" s="72" t="s">
        <v>1</v>
      </c>
      <c r="C1" s="72" t="s">
        <v>2</v>
      </c>
      <c r="D1" s="73" t="s">
        <v>3</v>
      </c>
      <c r="E1" s="72" t="s">
        <v>4</v>
      </c>
      <c r="F1" s="72" t="s">
        <v>5</v>
      </c>
      <c r="G1" s="72" t="s">
        <v>6</v>
      </c>
      <c r="H1" s="72" t="s">
        <v>7</v>
      </c>
      <c r="I1" s="72" t="s">
        <v>8</v>
      </c>
      <c r="J1" s="74" t="s">
        <v>9</v>
      </c>
      <c r="K1" s="74" t="s">
        <v>10</v>
      </c>
      <c r="L1" s="72" t="s">
        <v>530</v>
      </c>
      <c r="M1" s="72" t="s">
        <v>11</v>
      </c>
      <c r="N1" s="79" t="s">
        <v>531</v>
      </c>
      <c r="O1" s="75" t="s">
        <v>532</v>
      </c>
    </row>
    <row r="2" spans="1:15" x14ac:dyDescent="0.25">
      <c r="A2" s="67">
        <v>1</v>
      </c>
      <c r="B2" s="4" t="s">
        <v>327</v>
      </c>
      <c r="C2" s="4" t="s">
        <v>328</v>
      </c>
      <c r="D2" s="4" t="s">
        <v>18</v>
      </c>
      <c r="E2" s="4"/>
      <c r="F2" s="4"/>
      <c r="G2" s="4">
        <v>50</v>
      </c>
      <c r="H2" s="4">
        <v>10</v>
      </c>
      <c r="I2" s="4" t="s">
        <v>28</v>
      </c>
      <c r="J2" s="4">
        <v>3</v>
      </c>
      <c r="K2" s="4">
        <v>80</v>
      </c>
      <c r="L2" s="4">
        <v>10</v>
      </c>
      <c r="M2" s="4" t="s">
        <v>478</v>
      </c>
      <c r="N2" s="36"/>
      <c r="O2" s="68">
        <f>L2*N2</f>
        <v>0</v>
      </c>
    </row>
    <row r="3" spans="1:15" x14ac:dyDescent="0.25">
      <c r="A3" s="67">
        <v>2</v>
      </c>
      <c r="B3" s="4" t="s">
        <v>327</v>
      </c>
      <c r="C3" s="4" t="s">
        <v>328</v>
      </c>
      <c r="D3" s="4" t="s">
        <v>18</v>
      </c>
      <c r="E3" s="4"/>
      <c r="F3" s="4"/>
      <c r="G3" s="4">
        <v>65</v>
      </c>
      <c r="H3" s="4">
        <v>10</v>
      </c>
      <c r="I3" s="4" t="s">
        <v>28</v>
      </c>
      <c r="J3" s="4">
        <v>3</v>
      </c>
      <c r="K3" s="4">
        <v>80</v>
      </c>
      <c r="L3" s="4">
        <v>10</v>
      </c>
      <c r="M3" s="4" t="s">
        <v>478</v>
      </c>
      <c r="N3" s="36"/>
      <c r="O3" s="68">
        <f t="shared" ref="O3:O13" si="0">L3*N3</f>
        <v>0</v>
      </c>
    </row>
    <row r="4" spans="1:15" x14ac:dyDescent="0.25">
      <c r="A4" s="67">
        <v>3</v>
      </c>
      <c r="B4" s="4" t="s">
        <v>327</v>
      </c>
      <c r="C4" s="4" t="s">
        <v>328</v>
      </c>
      <c r="D4" s="4" t="s">
        <v>18</v>
      </c>
      <c r="E4" s="4"/>
      <c r="F4" s="4"/>
      <c r="G4" s="4">
        <v>80</v>
      </c>
      <c r="H4" s="4">
        <v>10</v>
      </c>
      <c r="I4" s="4" t="s">
        <v>28</v>
      </c>
      <c r="J4" s="4">
        <v>3</v>
      </c>
      <c r="K4" s="4">
        <v>80</v>
      </c>
      <c r="L4" s="4">
        <v>10</v>
      </c>
      <c r="M4" s="4" t="s">
        <v>478</v>
      </c>
      <c r="N4" s="36"/>
      <c r="O4" s="68">
        <f t="shared" si="0"/>
        <v>0</v>
      </c>
    </row>
    <row r="5" spans="1:15" x14ac:dyDescent="0.25">
      <c r="A5" s="67">
        <v>4</v>
      </c>
      <c r="B5" s="4" t="s">
        <v>327</v>
      </c>
      <c r="C5" s="4" t="s">
        <v>328</v>
      </c>
      <c r="D5" s="4" t="s">
        <v>18</v>
      </c>
      <c r="E5" s="4"/>
      <c r="F5" s="4"/>
      <c r="G5" s="4">
        <v>100</v>
      </c>
      <c r="H5" s="4">
        <v>10</v>
      </c>
      <c r="I5" s="4" t="s">
        <v>28</v>
      </c>
      <c r="J5" s="4">
        <v>3</v>
      </c>
      <c r="K5" s="4">
        <v>80</v>
      </c>
      <c r="L5" s="4">
        <v>10</v>
      </c>
      <c r="M5" s="4" t="s">
        <v>478</v>
      </c>
      <c r="N5" s="36"/>
      <c r="O5" s="68">
        <f t="shared" si="0"/>
        <v>0</v>
      </c>
    </row>
    <row r="6" spans="1:15" x14ac:dyDescent="0.25">
      <c r="A6" s="67">
        <v>5</v>
      </c>
      <c r="B6" s="4" t="s">
        <v>327</v>
      </c>
      <c r="C6" s="4" t="s">
        <v>328</v>
      </c>
      <c r="D6" s="4" t="s">
        <v>18</v>
      </c>
      <c r="E6" s="4"/>
      <c r="F6" s="4"/>
      <c r="G6" s="4">
        <v>125</v>
      </c>
      <c r="H6" s="4">
        <v>10</v>
      </c>
      <c r="I6" s="4" t="s">
        <v>28</v>
      </c>
      <c r="J6" s="4">
        <v>3</v>
      </c>
      <c r="K6" s="4">
        <v>80</v>
      </c>
      <c r="L6" s="4">
        <v>10</v>
      </c>
      <c r="M6" s="4" t="s">
        <v>478</v>
      </c>
      <c r="N6" s="36"/>
      <c r="O6" s="68">
        <f t="shared" si="0"/>
        <v>0</v>
      </c>
    </row>
    <row r="7" spans="1:15" x14ac:dyDescent="0.25">
      <c r="A7" s="67">
        <v>6</v>
      </c>
      <c r="B7" s="4" t="s">
        <v>327</v>
      </c>
      <c r="C7" s="4" t="s">
        <v>328</v>
      </c>
      <c r="D7" s="4" t="s">
        <v>18</v>
      </c>
      <c r="E7" s="4"/>
      <c r="F7" s="4"/>
      <c r="G7" s="4">
        <v>150</v>
      </c>
      <c r="H7" s="4">
        <v>10</v>
      </c>
      <c r="I7" s="4" t="s">
        <v>28</v>
      </c>
      <c r="J7" s="4">
        <v>3</v>
      </c>
      <c r="K7" s="4">
        <v>80</v>
      </c>
      <c r="L7" s="4">
        <v>10</v>
      </c>
      <c r="M7" s="4" t="s">
        <v>478</v>
      </c>
      <c r="N7" s="36"/>
      <c r="O7" s="68">
        <f t="shared" si="0"/>
        <v>0</v>
      </c>
    </row>
    <row r="8" spans="1:15" ht="22.5" x14ac:dyDescent="0.25">
      <c r="A8" s="67">
        <v>7</v>
      </c>
      <c r="B8" s="12" t="s">
        <v>166</v>
      </c>
      <c r="C8" s="12" t="s">
        <v>208</v>
      </c>
      <c r="D8" s="7" t="s">
        <v>128</v>
      </c>
      <c r="E8" s="8"/>
      <c r="F8" s="8"/>
      <c r="G8" s="8">
        <v>150</v>
      </c>
      <c r="H8" s="8">
        <v>16</v>
      </c>
      <c r="I8" s="8" t="s">
        <v>28</v>
      </c>
      <c r="J8" s="8">
        <v>3</v>
      </c>
      <c r="K8" s="8">
        <v>80</v>
      </c>
      <c r="L8" s="4">
        <v>10</v>
      </c>
      <c r="M8" s="4" t="s">
        <v>478</v>
      </c>
      <c r="N8" s="33"/>
      <c r="O8" s="68">
        <f t="shared" si="0"/>
        <v>0</v>
      </c>
    </row>
    <row r="9" spans="1:15" x14ac:dyDescent="0.25">
      <c r="A9" s="67">
        <v>8</v>
      </c>
      <c r="B9" s="12" t="s">
        <v>344</v>
      </c>
      <c r="C9" s="12" t="s">
        <v>343</v>
      </c>
      <c r="D9" s="7" t="s">
        <v>18</v>
      </c>
      <c r="E9" s="8"/>
      <c r="F9" s="8"/>
      <c r="G9" s="8">
        <v>200</v>
      </c>
      <c r="H9" s="8">
        <v>10</v>
      </c>
      <c r="I9" s="8" t="s">
        <v>28</v>
      </c>
      <c r="J9" s="8">
        <v>3</v>
      </c>
      <c r="K9" s="8">
        <v>130</v>
      </c>
      <c r="L9" s="4">
        <v>10</v>
      </c>
      <c r="M9" s="4" t="s">
        <v>478</v>
      </c>
      <c r="N9" s="33"/>
      <c r="O9" s="68">
        <f t="shared" si="0"/>
        <v>0</v>
      </c>
    </row>
    <row r="10" spans="1:15" ht="22.5" x14ac:dyDescent="0.25">
      <c r="A10" s="67">
        <v>9</v>
      </c>
      <c r="B10" s="12" t="s">
        <v>166</v>
      </c>
      <c r="C10" s="12" t="s">
        <v>208</v>
      </c>
      <c r="D10" s="7" t="s">
        <v>128</v>
      </c>
      <c r="E10" s="8"/>
      <c r="F10" s="8"/>
      <c r="G10" s="8">
        <v>200</v>
      </c>
      <c r="H10" s="8">
        <v>16</v>
      </c>
      <c r="I10" s="8" t="s">
        <v>28</v>
      </c>
      <c r="J10" s="8">
        <v>3</v>
      </c>
      <c r="K10" s="8">
        <v>80</v>
      </c>
      <c r="L10" s="4">
        <v>10</v>
      </c>
      <c r="M10" s="4" t="s">
        <v>478</v>
      </c>
      <c r="N10" s="33"/>
      <c r="O10" s="68">
        <f t="shared" si="0"/>
        <v>0</v>
      </c>
    </row>
    <row r="11" spans="1:15" x14ac:dyDescent="0.25">
      <c r="A11" s="67">
        <v>10</v>
      </c>
      <c r="B11" s="12" t="s">
        <v>234</v>
      </c>
      <c r="C11" s="12" t="s">
        <v>235</v>
      </c>
      <c r="D11" s="8" t="s">
        <v>18</v>
      </c>
      <c r="E11" s="8"/>
      <c r="F11" s="8"/>
      <c r="G11" s="8">
        <v>250</v>
      </c>
      <c r="H11" s="8">
        <v>10</v>
      </c>
      <c r="I11" s="8" t="s">
        <v>28</v>
      </c>
      <c r="J11" s="8">
        <v>3</v>
      </c>
      <c r="K11" s="8">
        <v>80</v>
      </c>
      <c r="L11" s="4">
        <v>10</v>
      </c>
      <c r="M11" s="4" t="s">
        <v>478</v>
      </c>
      <c r="N11" s="33"/>
      <c r="O11" s="68">
        <f t="shared" si="0"/>
        <v>0</v>
      </c>
    </row>
    <row r="12" spans="1:15" ht="22.5" x14ac:dyDescent="0.25">
      <c r="A12" s="67">
        <v>11</v>
      </c>
      <c r="B12" s="12" t="s">
        <v>166</v>
      </c>
      <c r="C12" s="12" t="s">
        <v>208</v>
      </c>
      <c r="D12" s="7" t="s">
        <v>128</v>
      </c>
      <c r="E12" s="8"/>
      <c r="F12" s="8"/>
      <c r="G12" s="8">
        <v>300</v>
      </c>
      <c r="H12" s="8">
        <v>10</v>
      </c>
      <c r="I12" s="8" t="s">
        <v>28</v>
      </c>
      <c r="J12" s="8">
        <v>3</v>
      </c>
      <c r="K12" s="8">
        <v>80</v>
      </c>
      <c r="L12" s="4">
        <v>10</v>
      </c>
      <c r="M12" s="4" t="s">
        <v>478</v>
      </c>
      <c r="N12" s="33"/>
      <c r="O12" s="68">
        <f t="shared" si="0"/>
        <v>0</v>
      </c>
    </row>
    <row r="13" spans="1:15" ht="23.25" thickBot="1" x14ac:dyDescent="0.3">
      <c r="A13" s="78">
        <v>12</v>
      </c>
      <c r="B13" s="54" t="s">
        <v>424</v>
      </c>
      <c r="C13" s="54" t="s">
        <v>425</v>
      </c>
      <c r="D13" s="77" t="s">
        <v>128</v>
      </c>
      <c r="E13" s="54"/>
      <c r="F13" s="54"/>
      <c r="G13" s="54" t="s">
        <v>426</v>
      </c>
      <c r="H13" s="54">
        <v>10</v>
      </c>
      <c r="I13" s="54" t="s">
        <v>237</v>
      </c>
      <c r="J13" s="54">
        <v>3</v>
      </c>
      <c r="K13" s="54">
        <v>600</v>
      </c>
      <c r="L13" s="54">
        <v>4</v>
      </c>
      <c r="M13" s="60" t="s">
        <v>478</v>
      </c>
      <c r="N13" s="85"/>
      <c r="O13" s="70">
        <f t="shared" si="0"/>
        <v>0</v>
      </c>
    </row>
    <row r="14" spans="1:15" ht="22.5" x14ac:dyDescent="0.25">
      <c r="A14" s="87"/>
      <c r="N14" s="149" t="s">
        <v>533</v>
      </c>
      <c r="O14" s="88">
        <f>SUM(O2:O13)</f>
        <v>0</v>
      </c>
    </row>
    <row r="15" spans="1:15" x14ac:dyDescent="0.25">
      <c r="A15" s="87"/>
      <c r="O15" s="87"/>
    </row>
    <row r="16" spans="1:15" x14ac:dyDescent="0.25">
      <c r="A16" s="87"/>
      <c r="B16" t="s">
        <v>534</v>
      </c>
      <c r="O16" s="87"/>
    </row>
    <row r="17" spans="2:15" x14ac:dyDescent="0.25">
      <c r="B17" s="3"/>
      <c r="C17" s="3"/>
      <c r="D17" s="3"/>
      <c r="E17" s="3"/>
      <c r="F17" s="3"/>
      <c r="G17" s="3"/>
      <c r="H17" s="3"/>
      <c r="I17" s="3"/>
      <c r="J17" s="3"/>
      <c r="K17" s="3"/>
      <c r="L17" s="3"/>
      <c r="M17" s="3"/>
      <c r="N17" s="3"/>
      <c r="O17" s="3"/>
    </row>
    <row r="18" spans="2:15" x14ac:dyDescent="0.25">
      <c r="B18" s="3"/>
      <c r="C18" s="3"/>
      <c r="D18" s="3"/>
      <c r="E18" s="3"/>
      <c r="F18" s="3"/>
      <c r="G18" s="3"/>
      <c r="H18" s="3"/>
      <c r="I18" s="3"/>
      <c r="J18" s="3"/>
      <c r="K18" s="3"/>
      <c r="L18" s="3"/>
      <c r="M18" s="3"/>
      <c r="N18" s="3"/>
      <c r="O18" s="3"/>
    </row>
    <row r="19" spans="2:15" x14ac:dyDescent="0.25">
      <c r="B19" s="3"/>
      <c r="C19" s="3"/>
      <c r="D19" s="3"/>
      <c r="E19" s="3"/>
      <c r="F19" s="3"/>
      <c r="G19" s="3"/>
      <c r="H19" s="3"/>
      <c r="I19" s="3"/>
      <c r="J19" s="3"/>
      <c r="K19" s="3"/>
      <c r="L19" s="3"/>
      <c r="M19" s="3"/>
      <c r="N19" s="3"/>
      <c r="O19" s="3"/>
    </row>
    <row r="20" spans="2:15" x14ac:dyDescent="0.25">
      <c r="B20" s="3"/>
      <c r="C20" s="3"/>
      <c r="D20" s="3"/>
      <c r="E20" s="3"/>
      <c r="F20" s="3"/>
      <c r="G20" s="3"/>
      <c r="H20" s="3"/>
      <c r="I20" s="3"/>
      <c r="J20" s="3"/>
      <c r="K20" s="3"/>
      <c r="L20" s="3"/>
      <c r="M20" s="3"/>
      <c r="N20" s="3"/>
      <c r="O20" s="3"/>
    </row>
    <row r="21" spans="2:15" x14ac:dyDescent="0.25">
      <c r="B21" s="3"/>
      <c r="C21" s="3"/>
      <c r="D21" s="3"/>
      <c r="E21" s="3"/>
      <c r="F21" s="3"/>
      <c r="G21" s="3"/>
      <c r="H21" s="3"/>
      <c r="I21" s="3"/>
      <c r="J21" s="3"/>
      <c r="K21" s="3"/>
      <c r="L21" s="3"/>
      <c r="M21" s="3"/>
      <c r="N21" s="3"/>
      <c r="O21" s="3"/>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9D5C6-D260-4005-8EA6-62261C73B3B2}">
  <dimension ref="A1:G156"/>
  <sheetViews>
    <sheetView topLeftCell="B1" workbookViewId="0">
      <selection activeCell="R166" sqref="R166"/>
    </sheetView>
  </sheetViews>
  <sheetFormatPr defaultRowHeight="15" x14ac:dyDescent="0.25"/>
  <cols>
    <col min="1" max="1" width="9.140625" style="11"/>
    <col min="2" max="2" width="51.140625" customWidth="1"/>
    <col min="3" max="3" width="9.140625" style="11"/>
    <col min="4" max="4" width="21.5703125" style="11" customWidth="1"/>
    <col min="5" max="5" width="9.140625" style="39"/>
    <col min="6" max="6" width="12.28515625" style="11" bestFit="1" customWidth="1"/>
  </cols>
  <sheetData>
    <row r="1" spans="1:7" ht="60" x14ac:dyDescent="0.25">
      <c r="A1" s="95" t="s">
        <v>0</v>
      </c>
      <c r="B1" s="136" t="s">
        <v>275</v>
      </c>
      <c r="C1" s="97" t="s">
        <v>11</v>
      </c>
      <c r="D1" s="97" t="s">
        <v>530</v>
      </c>
      <c r="E1" s="147" t="s">
        <v>531</v>
      </c>
      <c r="F1" s="148" t="s">
        <v>532</v>
      </c>
    </row>
    <row r="2" spans="1:7" ht="30" customHeight="1" x14ac:dyDescent="0.25">
      <c r="A2" s="96"/>
      <c r="B2" s="142" t="s">
        <v>276</v>
      </c>
      <c r="C2" s="143"/>
      <c r="D2" s="143"/>
      <c r="E2" s="143"/>
      <c r="F2" s="144"/>
    </row>
    <row r="3" spans="1:7" x14ac:dyDescent="0.25">
      <c r="A3" s="96">
        <v>1</v>
      </c>
      <c r="B3" s="98" t="s">
        <v>277</v>
      </c>
      <c r="C3" s="8" t="s">
        <v>304</v>
      </c>
      <c r="D3" s="8">
        <v>1</v>
      </c>
      <c r="E3" s="41"/>
      <c r="F3" s="58">
        <f>D3*E3</f>
        <v>0</v>
      </c>
    </row>
    <row r="4" spans="1:7" x14ac:dyDescent="0.25">
      <c r="A4" s="96"/>
      <c r="B4" s="99" t="s">
        <v>305</v>
      </c>
      <c r="C4" s="26"/>
      <c r="D4" s="26"/>
      <c r="E4" s="29"/>
      <c r="F4" s="100"/>
    </row>
    <row r="5" spans="1:7" ht="124.5" x14ac:dyDescent="0.25">
      <c r="A5" s="96">
        <v>2</v>
      </c>
      <c r="B5" s="101" t="s">
        <v>307</v>
      </c>
      <c r="C5" s="8" t="s">
        <v>308</v>
      </c>
      <c r="D5" s="8">
        <v>5</v>
      </c>
      <c r="E5" s="41"/>
      <c r="F5" s="58">
        <f>D5*E5</f>
        <v>0</v>
      </c>
    </row>
    <row r="6" spans="1:7" x14ac:dyDescent="0.25">
      <c r="A6" s="96"/>
      <c r="B6" s="102" t="s">
        <v>306</v>
      </c>
      <c r="C6" s="26"/>
      <c r="D6" s="26"/>
      <c r="E6" s="29"/>
      <c r="F6" s="103"/>
    </row>
    <row r="7" spans="1:7" ht="68.25" x14ac:dyDescent="0.25">
      <c r="A7" s="96">
        <v>3</v>
      </c>
      <c r="B7" s="101" t="s">
        <v>309</v>
      </c>
      <c r="C7" s="8" t="s">
        <v>308</v>
      </c>
      <c r="D7" s="8">
        <v>6</v>
      </c>
      <c r="E7" s="41"/>
      <c r="F7" s="58">
        <f>D7*E7</f>
        <v>0</v>
      </c>
    </row>
    <row r="8" spans="1:7" x14ac:dyDescent="0.25">
      <c r="A8" s="96"/>
      <c r="B8" s="102" t="s">
        <v>310</v>
      </c>
      <c r="C8" s="26"/>
      <c r="D8" s="26"/>
      <c r="E8" s="29"/>
      <c r="F8" s="103"/>
    </row>
    <row r="9" spans="1:7" ht="68.25" x14ac:dyDescent="0.25">
      <c r="A9" s="96">
        <v>4</v>
      </c>
      <c r="B9" s="101" t="s">
        <v>311</v>
      </c>
      <c r="C9" s="8" t="s">
        <v>308</v>
      </c>
      <c r="D9" s="8">
        <v>6</v>
      </c>
      <c r="E9" s="41"/>
      <c r="F9" s="58">
        <f>D9*E9</f>
        <v>0</v>
      </c>
    </row>
    <row r="10" spans="1:7" x14ac:dyDescent="0.25">
      <c r="A10" s="96"/>
      <c r="B10" s="99" t="s">
        <v>312</v>
      </c>
      <c r="C10" s="26"/>
      <c r="D10" s="26"/>
      <c r="E10" s="29"/>
      <c r="F10" s="103"/>
      <c r="G10" s="13"/>
    </row>
    <row r="11" spans="1:7" ht="45.75" x14ac:dyDescent="0.25">
      <c r="A11" s="96">
        <v>5</v>
      </c>
      <c r="B11" s="101" t="s">
        <v>313</v>
      </c>
      <c r="C11" s="8" t="s">
        <v>308</v>
      </c>
      <c r="D11" s="8">
        <v>6</v>
      </c>
      <c r="E11" s="41"/>
      <c r="F11" s="58">
        <f>D11*E11</f>
        <v>0</v>
      </c>
    </row>
    <row r="12" spans="1:7" x14ac:dyDescent="0.25">
      <c r="A12" s="96"/>
      <c r="B12" s="102" t="s">
        <v>314</v>
      </c>
      <c r="C12" s="26"/>
      <c r="D12" s="26"/>
      <c r="E12" s="29"/>
      <c r="F12" s="103"/>
      <c r="G12" s="13"/>
    </row>
    <row r="13" spans="1:7" ht="102" x14ac:dyDescent="0.25">
      <c r="A13" s="96">
        <v>6</v>
      </c>
      <c r="B13" s="104" t="s">
        <v>465</v>
      </c>
      <c r="C13" s="8" t="s">
        <v>308</v>
      </c>
      <c r="D13" s="8">
        <v>6</v>
      </c>
      <c r="E13" s="41"/>
      <c r="F13" s="58">
        <f>D13*E13</f>
        <v>0</v>
      </c>
    </row>
    <row r="14" spans="1:7" x14ac:dyDescent="0.25">
      <c r="A14" s="96"/>
      <c r="B14" s="102" t="s">
        <v>315</v>
      </c>
      <c r="C14" s="26"/>
      <c r="D14" s="26"/>
      <c r="E14" s="29"/>
      <c r="F14" s="103"/>
    </row>
    <row r="15" spans="1:7" ht="68.25" x14ac:dyDescent="0.25">
      <c r="A15" s="96">
        <v>7</v>
      </c>
      <c r="B15" s="101" t="s">
        <v>316</v>
      </c>
      <c r="C15" s="8" t="s">
        <v>308</v>
      </c>
      <c r="D15" s="8">
        <v>6</v>
      </c>
      <c r="E15" s="41"/>
      <c r="F15" s="58">
        <f>D15*E15</f>
        <v>0</v>
      </c>
    </row>
    <row r="16" spans="1:7" x14ac:dyDescent="0.25">
      <c r="A16" s="96"/>
      <c r="B16" s="99" t="s">
        <v>317</v>
      </c>
      <c r="C16" s="26"/>
      <c r="D16" s="26"/>
      <c r="E16" s="29"/>
      <c r="F16" s="103"/>
    </row>
    <row r="17" spans="1:7" ht="79.5" x14ac:dyDescent="0.25">
      <c r="A17" s="96">
        <v>8</v>
      </c>
      <c r="B17" s="101" t="s">
        <v>318</v>
      </c>
      <c r="C17" s="8"/>
      <c r="D17" s="8">
        <v>4</v>
      </c>
      <c r="E17" s="41"/>
      <c r="F17" s="58">
        <f>D17*E17</f>
        <v>0</v>
      </c>
    </row>
    <row r="18" spans="1:7" x14ac:dyDescent="0.25">
      <c r="A18" s="96"/>
      <c r="B18" s="102" t="s">
        <v>319</v>
      </c>
      <c r="C18" s="26"/>
      <c r="D18" s="26"/>
      <c r="E18" s="29"/>
      <c r="F18" s="103"/>
    </row>
    <row r="19" spans="1:7" ht="45.75" x14ac:dyDescent="0.25">
      <c r="A19" s="96">
        <v>9</v>
      </c>
      <c r="B19" s="101" t="s">
        <v>320</v>
      </c>
      <c r="C19" s="8" t="s">
        <v>308</v>
      </c>
      <c r="D19" s="8">
        <v>6</v>
      </c>
      <c r="E19" s="41"/>
      <c r="F19" s="58">
        <f>D19*E19</f>
        <v>0</v>
      </c>
    </row>
    <row r="20" spans="1:7" x14ac:dyDescent="0.25">
      <c r="A20" s="96"/>
      <c r="B20" s="102" t="s">
        <v>321</v>
      </c>
      <c r="C20" s="26"/>
      <c r="D20" s="26"/>
      <c r="E20" s="29"/>
      <c r="F20" s="105"/>
    </row>
    <row r="21" spans="1:7" ht="102" x14ac:dyDescent="0.25">
      <c r="A21" s="96">
        <v>10</v>
      </c>
      <c r="B21" s="101" t="s">
        <v>322</v>
      </c>
      <c r="C21" s="8" t="s">
        <v>308</v>
      </c>
      <c r="D21" s="8">
        <v>1</v>
      </c>
      <c r="E21" s="41"/>
      <c r="F21" s="58">
        <f>D21*E21</f>
        <v>0</v>
      </c>
    </row>
    <row r="22" spans="1:7" x14ac:dyDescent="0.25">
      <c r="A22" s="96"/>
      <c r="B22" s="102" t="s">
        <v>354</v>
      </c>
      <c r="C22" s="26"/>
      <c r="D22" s="26"/>
      <c r="E22" s="29"/>
      <c r="F22" s="103"/>
    </row>
    <row r="23" spans="1:7" x14ac:dyDescent="0.25">
      <c r="A23" s="96">
        <v>11</v>
      </c>
      <c r="B23" s="101" t="s">
        <v>323</v>
      </c>
      <c r="C23" s="8" t="s">
        <v>308</v>
      </c>
      <c r="D23" s="8">
        <v>2</v>
      </c>
      <c r="E23" s="41"/>
      <c r="F23" s="58">
        <f>D23*E23</f>
        <v>0</v>
      </c>
    </row>
    <row r="24" spans="1:7" x14ac:dyDescent="0.25">
      <c r="A24" s="96"/>
      <c r="B24" s="102" t="s">
        <v>355</v>
      </c>
      <c r="C24" s="26"/>
      <c r="D24" s="26"/>
      <c r="E24" s="29"/>
      <c r="F24" s="103"/>
    </row>
    <row r="25" spans="1:7" x14ac:dyDescent="0.25">
      <c r="A25" s="96">
        <v>12</v>
      </c>
      <c r="B25" s="101" t="s">
        <v>335</v>
      </c>
      <c r="C25" s="8" t="s">
        <v>308</v>
      </c>
      <c r="D25" s="8">
        <v>6</v>
      </c>
      <c r="E25" s="41"/>
      <c r="F25" s="58">
        <f>D25*E25</f>
        <v>0</v>
      </c>
    </row>
    <row r="26" spans="1:7" x14ac:dyDescent="0.25">
      <c r="A26" s="96"/>
      <c r="B26" s="102" t="s">
        <v>336</v>
      </c>
      <c r="C26" s="29"/>
      <c r="D26" s="29"/>
      <c r="E26" s="29"/>
      <c r="F26" s="105"/>
    </row>
    <row r="27" spans="1:7" ht="34.5" x14ac:dyDescent="0.25">
      <c r="A27" s="96">
        <v>13</v>
      </c>
      <c r="B27" s="101" t="s">
        <v>334</v>
      </c>
      <c r="C27" s="8" t="s">
        <v>308</v>
      </c>
      <c r="D27" s="8">
        <v>10</v>
      </c>
      <c r="E27" s="41"/>
      <c r="F27" s="58">
        <f>D27*E27</f>
        <v>0</v>
      </c>
    </row>
    <row r="28" spans="1:7" x14ac:dyDescent="0.25">
      <c r="A28" s="96"/>
      <c r="B28" s="102" t="s">
        <v>337</v>
      </c>
      <c r="C28" s="29"/>
      <c r="D28" s="29"/>
      <c r="E28" s="29"/>
      <c r="F28" s="105"/>
      <c r="G28" s="13"/>
    </row>
    <row r="29" spans="1:7" ht="34.5" x14ac:dyDescent="0.25">
      <c r="A29" s="96">
        <v>14</v>
      </c>
      <c r="B29" s="101" t="s">
        <v>334</v>
      </c>
      <c r="C29" s="8" t="s">
        <v>308</v>
      </c>
      <c r="D29" s="8">
        <v>8</v>
      </c>
      <c r="E29" s="41"/>
      <c r="F29" s="58">
        <f>D29*E29</f>
        <v>0</v>
      </c>
    </row>
    <row r="30" spans="1:7" x14ac:dyDescent="0.25">
      <c r="A30" s="96"/>
      <c r="B30" s="102" t="s">
        <v>347</v>
      </c>
      <c r="C30" s="29"/>
      <c r="D30" s="29"/>
      <c r="E30" s="29"/>
      <c r="F30" s="105"/>
    </row>
    <row r="31" spans="1:7" ht="45.75" x14ac:dyDescent="0.25">
      <c r="A31" s="96">
        <v>15</v>
      </c>
      <c r="B31" s="101" t="s">
        <v>348</v>
      </c>
      <c r="C31" s="8" t="s">
        <v>308</v>
      </c>
      <c r="D31" s="8">
        <v>2</v>
      </c>
      <c r="E31" s="41"/>
      <c r="F31" s="58">
        <f>D31*E31</f>
        <v>0</v>
      </c>
    </row>
    <row r="32" spans="1:7" x14ac:dyDescent="0.25">
      <c r="A32" s="96"/>
      <c r="B32" s="102" t="s">
        <v>349</v>
      </c>
      <c r="C32" s="26"/>
      <c r="D32" s="26"/>
      <c r="E32" s="29"/>
      <c r="F32" s="103"/>
    </row>
    <row r="33" spans="1:6" ht="45.75" x14ac:dyDescent="0.25">
      <c r="A33" s="96">
        <v>16</v>
      </c>
      <c r="B33" s="101" t="s">
        <v>348</v>
      </c>
      <c r="C33" s="8" t="s">
        <v>308</v>
      </c>
      <c r="D33" s="8">
        <v>2</v>
      </c>
      <c r="E33" s="41"/>
      <c r="F33" s="58">
        <f>D33*E33</f>
        <v>0</v>
      </c>
    </row>
    <row r="34" spans="1:6" x14ac:dyDescent="0.25">
      <c r="A34" s="96"/>
      <c r="B34" s="102" t="s">
        <v>350</v>
      </c>
      <c r="C34" s="26"/>
      <c r="D34" s="26"/>
      <c r="E34" s="29"/>
      <c r="F34" s="105"/>
    </row>
    <row r="35" spans="1:6" ht="45.75" x14ac:dyDescent="0.25">
      <c r="A35" s="96">
        <v>17</v>
      </c>
      <c r="B35" s="101" t="s">
        <v>348</v>
      </c>
      <c r="C35" s="8" t="s">
        <v>308</v>
      </c>
      <c r="D35" s="8">
        <v>2</v>
      </c>
      <c r="E35" s="41"/>
      <c r="F35" s="58">
        <f>D35*E35</f>
        <v>0</v>
      </c>
    </row>
    <row r="36" spans="1:6" x14ac:dyDescent="0.25">
      <c r="A36" s="96"/>
      <c r="B36" s="102" t="s">
        <v>351</v>
      </c>
      <c r="C36" s="26"/>
      <c r="D36" s="26"/>
      <c r="E36" s="29"/>
      <c r="F36" s="105"/>
    </row>
    <row r="37" spans="1:6" ht="45.75" x14ac:dyDescent="0.25">
      <c r="A37" s="96">
        <v>18</v>
      </c>
      <c r="B37" s="101" t="s">
        <v>352</v>
      </c>
      <c r="C37" s="8" t="s">
        <v>308</v>
      </c>
      <c r="D37" s="8">
        <v>2</v>
      </c>
      <c r="E37" s="41"/>
      <c r="F37" s="58">
        <f>D37*E37</f>
        <v>0</v>
      </c>
    </row>
    <row r="38" spans="1:6" x14ac:dyDescent="0.25">
      <c r="A38" s="96"/>
      <c r="B38" s="102" t="s">
        <v>353</v>
      </c>
      <c r="C38" s="26"/>
      <c r="D38" s="26"/>
      <c r="E38" s="29"/>
      <c r="F38" s="105"/>
    </row>
    <row r="39" spans="1:6" ht="45.75" x14ac:dyDescent="0.25">
      <c r="A39" s="96">
        <v>19</v>
      </c>
      <c r="B39" s="101" t="s">
        <v>352</v>
      </c>
      <c r="C39" s="8" t="s">
        <v>308</v>
      </c>
      <c r="D39" s="8">
        <v>2</v>
      </c>
      <c r="E39" s="41"/>
      <c r="F39" s="58">
        <f>D39*E39</f>
        <v>0</v>
      </c>
    </row>
    <row r="40" spans="1:6" x14ac:dyDescent="0.25">
      <c r="A40" s="96"/>
      <c r="B40" s="102" t="s">
        <v>356</v>
      </c>
      <c r="C40" s="29"/>
      <c r="D40" s="29"/>
      <c r="E40" s="29"/>
      <c r="F40" s="105"/>
    </row>
    <row r="41" spans="1:6" ht="22.5" x14ac:dyDescent="0.25">
      <c r="A41" s="96">
        <v>20</v>
      </c>
      <c r="B41" s="106" t="s">
        <v>357</v>
      </c>
      <c r="C41" s="8" t="s">
        <v>308</v>
      </c>
      <c r="D41" s="27">
        <v>2</v>
      </c>
      <c r="E41" s="93"/>
      <c r="F41" s="58">
        <f>D41*E41</f>
        <v>0</v>
      </c>
    </row>
    <row r="42" spans="1:6" x14ac:dyDescent="0.25">
      <c r="A42" s="96">
        <v>21</v>
      </c>
      <c r="B42" s="106" t="s">
        <v>358</v>
      </c>
      <c r="C42" s="8" t="s">
        <v>308</v>
      </c>
      <c r="D42" s="27">
        <v>8</v>
      </c>
      <c r="E42" s="93"/>
      <c r="F42" s="58">
        <f t="shared" ref="F42:F48" si="0">D42*E42</f>
        <v>0</v>
      </c>
    </row>
    <row r="43" spans="1:6" x14ac:dyDescent="0.25">
      <c r="A43" s="96">
        <v>22</v>
      </c>
      <c r="B43" s="107" t="s">
        <v>359</v>
      </c>
      <c r="C43" s="8" t="s">
        <v>308</v>
      </c>
      <c r="D43" s="27">
        <v>8</v>
      </c>
      <c r="E43" s="93"/>
      <c r="F43" s="58">
        <f t="shared" si="0"/>
        <v>0</v>
      </c>
    </row>
    <row r="44" spans="1:6" x14ac:dyDescent="0.25">
      <c r="A44" s="96">
        <v>23</v>
      </c>
      <c r="B44" s="107" t="s">
        <v>360</v>
      </c>
      <c r="C44" s="23" t="s">
        <v>304</v>
      </c>
      <c r="D44" s="28">
        <v>8</v>
      </c>
      <c r="E44" s="93"/>
      <c r="F44" s="58">
        <f t="shared" si="0"/>
        <v>0</v>
      </c>
    </row>
    <row r="45" spans="1:6" x14ac:dyDescent="0.25">
      <c r="A45" s="96">
        <v>24</v>
      </c>
      <c r="B45" s="107" t="s">
        <v>365</v>
      </c>
      <c r="C45" s="23" t="s">
        <v>304</v>
      </c>
      <c r="D45" s="28">
        <v>8</v>
      </c>
      <c r="E45" s="93"/>
      <c r="F45" s="58">
        <f t="shared" si="0"/>
        <v>0</v>
      </c>
    </row>
    <row r="46" spans="1:6" x14ac:dyDescent="0.25">
      <c r="A46" s="96">
        <v>25</v>
      </c>
      <c r="B46" s="107" t="s">
        <v>361</v>
      </c>
      <c r="C46" s="8" t="s">
        <v>308</v>
      </c>
      <c r="D46" s="27">
        <v>8</v>
      </c>
      <c r="E46" s="93"/>
      <c r="F46" s="58">
        <f t="shared" si="0"/>
        <v>0</v>
      </c>
    </row>
    <row r="47" spans="1:6" x14ac:dyDescent="0.25">
      <c r="A47" s="96">
        <v>26</v>
      </c>
      <c r="B47" s="107" t="s">
        <v>362</v>
      </c>
      <c r="C47" s="8" t="s">
        <v>304</v>
      </c>
      <c r="D47" s="27">
        <v>8</v>
      </c>
      <c r="E47" s="93"/>
      <c r="F47" s="58">
        <f t="shared" si="0"/>
        <v>0</v>
      </c>
    </row>
    <row r="48" spans="1:6" x14ac:dyDescent="0.25">
      <c r="A48" s="96">
        <v>27</v>
      </c>
      <c r="B48" s="107" t="s">
        <v>363</v>
      </c>
      <c r="C48" s="8" t="s">
        <v>304</v>
      </c>
      <c r="D48" s="27">
        <v>8</v>
      </c>
      <c r="E48" s="93"/>
      <c r="F48" s="58">
        <f t="shared" si="0"/>
        <v>0</v>
      </c>
    </row>
    <row r="49" spans="1:6" x14ac:dyDescent="0.25">
      <c r="A49" s="96"/>
      <c r="B49" s="108" t="s">
        <v>364</v>
      </c>
      <c r="C49" s="31"/>
      <c r="D49" s="31"/>
      <c r="E49" s="29"/>
      <c r="F49" s="105"/>
    </row>
    <row r="50" spans="1:6" ht="22.5" x14ac:dyDescent="0.25">
      <c r="A50" s="96">
        <v>28</v>
      </c>
      <c r="B50" s="107" t="s">
        <v>357</v>
      </c>
      <c r="C50" s="23" t="s">
        <v>308</v>
      </c>
      <c r="D50" s="28">
        <v>1</v>
      </c>
      <c r="E50" s="41"/>
      <c r="F50" s="58">
        <f>D50*E50</f>
        <v>0</v>
      </c>
    </row>
    <row r="51" spans="1:6" x14ac:dyDescent="0.25">
      <c r="A51" s="96">
        <v>29</v>
      </c>
      <c r="B51" s="107" t="s">
        <v>358</v>
      </c>
      <c r="C51" s="23" t="s">
        <v>308</v>
      </c>
      <c r="D51" s="28">
        <v>1</v>
      </c>
      <c r="E51" s="41"/>
      <c r="F51" s="58">
        <f t="shared" ref="F51:F57" si="1">D51*E51</f>
        <v>0</v>
      </c>
    </row>
    <row r="52" spans="1:6" x14ac:dyDescent="0.25">
      <c r="A52" s="96">
        <v>30</v>
      </c>
      <c r="B52" s="107" t="s">
        <v>359</v>
      </c>
      <c r="C52" s="23" t="s">
        <v>308</v>
      </c>
      <c r="D52" s="28">
        <v>1</v>
      </c>
      <c r="E52" s="41"/>
      <c r="F52" s="58">
        <f t="shared" si="1"/>
        <v>0</v>
      </c>
    </row>
    <row r="53" spans="1:6" x14ac:dyDescent="0.25">
      <c r="A53" s="96">
        <v>31</v>
      </c>
      <c r="B53" s="107" t="s">
        <v>360</v>
      </c>
      <c r="C53" s="23" t="s">
        <v>304</v>
      </c>
      <c r="D53" s="28">
        <v>1</v>
      </c>
      <c r="E53" s="41"/>
      <c r="F53" s="58">
        <f t="shared" si="1"/>
        <v>0</v>
      </c>
    </row>
    <row r="54" spans="1:6" x14ac:dyDescent="0.25">
      <c r="A54" s="96">
        <v>32</v>
      </c>
      <c r="B54" s="107" t="s">
        <v>365</v>
      </c>
      <c r="C54" s="23" t="s">
        <v>304</v>
      </c>
      <c r="D54" s="28">
        <v>1</v>
      </c>
      <c r="E54" s="41"/>
      <c r="F54" s="58">
        <f t="shared" si="1"/>
        <v>0</v>
      </c>
    </row>
    <row r="55" spans="1:6" x14ac:dyDescent="0.25">
      <c r="A55" s="96">
        <v>33</v>
      </c>
      <c r="B55" s="107" t="s">
        <v>361</v>
      </c>
      <c r="C55" s="23" t="s">
        <v>308</v>
      </c>
      <c r="D55" s="28">
        <v>1</v>
      </c>
      <c r="E55" s="41"/>
      <c r="F55" s="58">
        <f t="shared" si="1"/>
        <v>0</v>
      </c>
    </row>
    <row r="56" spans="1:6" x14ac:dyDescent="0.25">
      <c r="A56" s="96">
        <v>34</v>
      </c>
      <c r="B56" s="107" t="s">
        <v>362</v>
      </c>
      <c r="C56" s="23" t="s">
        <v>304</v>
      </c>
      <c r="D56" s="28">
        <v>1</v>
      </c>
      <c r="E56" s="41"/>
      <c r="F56" s="58">
        <f t="shared" si="1"/>
        <v>0</v>
      </c>
    </row>
    <row r="57" spans="1:6" x14ac:dyDescent="0.25">
      <c r="A57" s="96">
        <v>35</v>
      </c>
      <c r="B57" s="107" t="s">
        <v>363</v>
      </c>
      <c r="C57" s="23" t="s">
        <v>304</v>
      </c>
      <c r="D57" s="28">
        <v>1</v>
      </c>
      <c r="E57" s="41"/>
      <c r="F57" s="58">
        <f t="shared" si="1"/>
        <v>0</v>
      </c>
    </row>
    <row r="58" spans="1:6" x14ac:dyDescent="0.25">
      <c r="A58" s="96"/>
      <c r="B58" s="102" t="s">
        <v>366</v>
      </c>
      <c r="C58" s="26"/>
      <c r="D58" s="26"/>
      <c r="E58" s="29"/>
      <c r="F58" s="103"/>
    </row>
    <row r="59" spans="1:6" x14ac:dyDescent="0.25">
      <c r="A59" s="96">
        <v>36</v>
      </c>
      <c r="B59" s="107" t="s">
        <v>367</v>
      </c>
      <c r="C59" s="23" t="s">
        <v>304</v>
      </c>
      <c r="D59" s="28">
        <v>8</v>
      </c>
      <c r="E59" s="93"/>
      <c r="F59" s="109">
        <f>D59*E59</f>
        <v>0</v>
      </c>
    </row>
    <row r="60" spans="1:6" x14ac:dyDescent="0.25">
      <c r="A60" s="96"/>
      <c r="B60" s="110" t="s">
        <v>382</v>
      </c>
      <c r="C60" s="31"/>
      <c r="D60" s="31"/>
      <c r="E60" s="31"/>
      <c r="F60" s="111"/>
    </row>
    <row r="61" spans="1:6" x14ac:dyDescent="0.25">
      <c r="A61" s="96">
        <v>37</v>
      </c>
      <c r="B61" s="112" t="s">
        <v>370</v>
      </c>
      <c r="C61" s="8" t="s">
        <v>304</v>
      </c>
      <c r="D61" s="8">
        <v>2</v>
      </c>
      <c r="E61" s="41"/>
      <c r="F61" s="58">
        <f>D61*E61</f>
        <v>0</v>
      </c>
    </row>
    <row r="62" spans="1:6" x14ac:dyDescent="0.25">
      <c r="A62" s="96">
        <v>38</v>
      </c>
      <c r="B62" s="113" t="s">
        <v>371</v>
      </c>
      <c r="C62" s="8" t="s">
        <v>304</v>
      </c>
      <c r="D62" s="8">
        <v>2</v>
      </c>
      <c r="E62" s="41"/>
      <c r="F62" s="58">
        <f t="shared" ref="F62:F72" si="2">D62*E62</f>
        <v>0</v>
      </c>
    </row>
    <row r="63" spans="1:6" x14ac:dyDescent="0.25">
      <c r="A63" s="96">
        <v>39</v>
      </c>
      <c r="B63" s="113" t="s">
        <v>372</v>
      </c>
      <c r="C63" s="8" t="s">
        <v>304</v>
      </c>
      <c r="D63" s="8">
        <v>2</v>
      </c>
      <c r="E63" s="41"/>
      <c r="F63" s="58">
        <f t="shared" si="2"/>
        <v>0</v>
      </c>
    </row>
    <row r="64" spans="1:6" x14ac:dyDescent="0.25">
      <c r="A64" s="96">
        <v>40</v>
      </c>
      <c r="B64" s="113" t="s">
        <v>373</v>
      </c>
      <c r="C64" s="8" t="s">
        <v>304</v>
      </c>
      <c r="D64" s="8">
        <v>2</v>
      </c>
      <c r="E64" s="41"/>
      <c r="F64" s="58">
        <f t="shared" si="2"/>
        <v>0</v>
      </c>
    </row>
    <row r="65" spans="1:6" x14ac:dyDescent="0.25">
      <c r="A65" s="96">
        <v>41</v>
      </c>
      <c r="B65" s="113" t="s">
        <v>374</v>
      </c>
      <c r="C65" s="8" t="s">
        <v>304</v>
      </c>
      <c r="D65" s="8">
        <v>2</v>
      </c>
      <c r="E65" s="41"/>
      <c r="F65" s="58">
        <f t="shared" si="2"/>
        <v>0</v>
      </c>
    </row>
    <row r="66" spans="1:6" x14ac:dyDescent="0.25">
      <c r="A66" s="96">
        <v>42</v>
      </c>
      <c r="B66" s="113" t="s">
        <v>375</v>
      </c>
      <c r="C66" s="8" t="s">
        <v>304</v>
      </c>
      <c r="D66" s="8">
        <v>2</v>
      </c>
      <c r="E66" s="41"/>
      <c r="F66" s="58">
        <f t="shared" si="2"/>
        <v>0</v>
      </c>
    </row>
    <row r="67" spans="1:6" x14ac:dyDescent="0.25">
      <c r="A67" s="96">
        <v>43</v>
      </c>
      <c r="B67" s="113" t="s">
        <v>376</v>
      </c>
      <c r="C67" s="8" t="s">
        <v>304</v>
      </c>
      <c r="D67" s="8">
        <v>2</v>
      </c>
      <c r="E67" s="41"/>
      <c r="F67" s="58">
        <f t="shared" si="2"/>
        <v>0</v>
      </c>
    </row>
    <row r="68" spans="1:6" x14ac:dyDescent="0.25">
      <c r="A68" s="96">
        <v>44</v>
      </c>
      <c r="B68" s="113" t="s">
        <v>466</v>
      </c>
      <c r="C68" s="8" t="s">
        <v>304</v>
      </c>
      <c r="D68" s="8">
        <v>2</v>
      </c>
      <c r="E68" s="41"/>
      <c r="F68" s="58">
        <f t="shared" si="2"/>
        <v>0</v>
      </c>
    </row>
    <row r="69" spans="1:6" x14ac:dyDescent="0.25">
      <c r="A69" s="96">
        <v>45</v>
      </c>
      <c r="B69" s="113" t="s">
        <v>377</v>
      </c>
      <c r="C69" s="8" t="s">
        <v>304</v>
      </c>
      <c r="D69" s="8">
        <v>2</v>
      </c>
      <c r="E69" s="41"/>
      <c r="F69" s="58">
        <f t="shared" si="2"/>
        <v>0</v>
      </c>
    </row>
    <row r="70" spans="1:6" x14ac:dyDescent="0.25">
      <c r="A70" s="96">
        <v>46</v>
      </c>
      <c r="B70" s="113" t="s">
        <v>378</v>
      </c>
      <c r="C70" s="8" t="s">
        <v>304</v>
      </c>
      <c r="D70" s="8">
        <v>2</v>
      </c>
      <c r="E70" s="41"/>
      <c r="F70" s="58">
        <f t="shared" si="2"/>
        <v>0</v>
      </c>
    </row>
    <row r="71" spans="1:6" x14ac:dyDescent="0.25">
      <c r="A71" s="96">
        <v>47</v>
      </c>
      <c r="B71" s="113" t="s">
        <v>379</v>
      </c>
      <c r="C71" s="8" t="s">
        <v>304</v>
      </c>
      <c r="D71" s="8">
        <v>2</v>
      </c>
      <c r="E71" s="41"/>
      <c r="F71" s="58">
        <f t="shared" si="2"/>
        <v>0</v>
      </c>
    </row>
    <row r="72" spans="1:6" x14ac:dyDescent="0.25">
      <c r="A72" s="96">
        <v>48</v>
      </c>
      <c r="B72" s="113" t="s">
        <v>380</v>
      </c>
      <c r="C72" s="8" t="s">
        <v>304</v>
      </c>
      <c r="D72" s="8">
        <v>2</v>
      </c>
      <c r="E72" s="41"/>
      <c r="F72" s="58">
        <f t="shared" si="2"/>
        <v>0</v>
      </c>
    </row>
    <row r="73" spans="1:6" x14ac:dyDescent="0.25">
      <c r="A73" s="96"/>
      <c r="B73" s="114" t="s">
        <v>381</v>
      </c>
      <c r="C73" s="29"/>
      <c r="D73" s="29"/>
      <c r="E73" s="29"/>
      <c r="F73" s="105"/>
    </row>
    <row r="74" spans="1:6" x14ac:dyDescent="0.25">
      <c r="A74" s="96">
        <v>49</v>
      </c>
      <c r="B74" s="112" t="s">
        <v>370</v>
      </c>
      <c r="C74" s="8" t="s">
        <v>304</v>
      </c>
      <c r="D74" s="8">
        <v>2</v>
      </c>
      <c r="E74" s="41"/>
      <c r="F74" s="58">
        <f>D74*E74</f>
        <v>0</v>
      </c>
    </row>
    <row r="75" spans="1:6" x14ac:dyDescent="0.25">
      <c r="A75" s="96">
        <v>50</v>
      </c>
      <c r="B75" s="113" t="s">
        <v>372</v>
      </c>
      <c r="C75" s="8" t="s">
        <v>304</v>
      </c>
      <c r="D75" s="8">
        <v>2</v>
      </c>
      <c r="E75" s="41"/>
      <c r="F75" s="58">
        <f t="shared" ref="F75:F81" si="3">D75*E75</f>
        <v>0</v>
      </c>
    </row>
    <row r="76" spans="1:6" x14ac:dyDescent="0.25">
      <c r="A76" s="96">
        <v>51</v>
      </c>
      <c r="B76" s="113" t="s">
        <v>373</v>
      </c>
      <c r="C76" s="8" t="s">
        <v>304</v>
      </c>
      <c r="D76" s="8">
        <v>2</v>
      </c>
      <c r="E76" s="41"/>
      <c r="F76" s="58">
        <f t="shared" si="3"/>
        <v>0</v>
      </c>
    </row>
    <row r="77" spans="1:6" x14ac:dyDescent="0.25">
      <c r="A77" s="96">
        <v>52</v>
      </c>
      <c r="B77" s="113" t="s">
        <v>374</v>
      </c>
      <c r="C77" s="8" t="s">
        <v>304</v>
      </c>
      <c r="D77" s="8">
        <v>2</v>
      </c>
      <c r="E77" s="41"/>
      <c r="F77" s="58">
        <f t="shared" si="3"/>
        <v>0</v>
      </c>
    </row>
    <row r="78" spans="1:6" x14ac:dyDescent="0.25">
      <c r="A78" s="96">
        <v>53</v>
      </c>
      <c r="B78" s="113" t="s">
        <v>375</v>
      </c>
      <c r="C78" s="8" t="s">
        <v>304</v>
      </c>
      <c r="D78" s="8">
        <v>2</v>
      </c>
      <c r="E78" s="41"/>
      <c r="F78" s="58">
        <f t="shared" si="3"/>
        <v>0</v>
      </c>
    </row>
    <row r="79" spans="1:6" x14ac:dyDescent="0.25">
      <c r="A79" s="96">
        <v>54</v>
      </c>
      <c r="B79" s="113" t="s">
        <v>378</v>
      </c>
      <c r="C79" s="8" t="s">
        <v>304</v>
      </c>
      <c r="D79" s="8">
        <v>2</v>
      </c>
      <c r="E79" s="41"/>
      <c r="F79" s="58">
        <f t="shared" si="3"/>
        <v>0</v>
      </c>
    </row>
    <row r="80" spans="1:6" x14ac:dyDescent="0.25">
      <c r="A80" s="96">
        <v>55</v>
      </c>
      <c r="B80" s="113" t="s">
        <v>379</v>
      </c>
      <c r="C80" s="8" t="s">
        <v>304</v>
      </c>
      <c r="D80" s="8">
        <v>2</v>
      </c>
      <c r="E80" s="41"/>
      <c r="F80" s="58">
        <f t="shared" si="3"/>
        <v>0</v>
      </c>
    </row>
    <row r="81" spans="1:6" x14ac:dyDescent="0.25">
      <c r="A81" s="96">
        <v>56</v>
      </c>
      <c r="B81" s="113" t="s">
        <v>380</v>
      </c>
      <c r="C81" s="8" t="s">
        <v>304</v>
      </c>
      <c r="D81" s="8">
        <v>2</v>
      </c>
      <c r="E81" s="41"/>
      <c r="F81" s="58">
        <f t="shared" si="3"/>
        <v>0</v>
      </c>
    </row>
    <row r="82" spans="1:6" x14ac:dyDescent="0.25">
      <c r="A82" s="96"/>
      <c r="B82" s="115" t="s">
        <v>383</v>
      </c>
      <c r="C82" s="31"/>
      <c r="D82" s="30"/>
      <c r="E82" s="30"/>
      <c r="F82" s="116"/>
    </row>
    <row r="83" spans="1:6" x14ac:dyDescent="0.25">
      <c r="A83" s="96">
        <v>57</v>
      </c>
      <c r="B83" s="117" t="s">
        <v>384</v>
      </c>
      <c r="C83" s="23" t="s">
        <v>308</v>
      </c>
      <c r="D83" s="23">
        <v>20</v>
      </c>
      <c r="E83" s="93"/>
      <c r="F83" s="109">
        <f>D83*E83</f>
        <v>0</v>
      </c>
    </row>
    <row r="84" spans="1:6" x14ac:dyDescent="0.25">
      <c r="A84" s="96">
        <v>58</v>
      </c>
      <c r="B84" s="117" t="s">
        <v>375</v>
      </c>
      <c r="C84" s="23" t="s">
        <v>308</v>
      </c>
      <c r="D84" s="23">
        <v>20</v>
      </c>
      <c r="E84" s="93"/>
      <c r="F84" s="109">
        <f t="shared" ref="F84:F85" si="4">D84*E84</f>
        <v>0</v>
      </c>
    </row>
    <row r="85" spans="1:6" x14ac:dyDescent="0.25">
      <c r="A85" s="96">
        <v>59</v>
      </c>
      <c r="B85" s="117" t="s">
        <v>385</v>
      </c>
      <c r="C85" s="23" t="s">
        <v>478</v>
      </c>
      <c r="D85" s="23">
        <v>20</v>
      </c>
      <c r="E85" s="93"/>
      <c r="F85" s="109">
        <f t="shared" si="4"/>
        <v>0</v>
      </c>
    </row>
    <row r="86" spans="1:6" x14ac:dyDescent="0.25">
      <c r="A86" s="96"/>
      <c r="B86" s="115" t="s">
        <v>386</v>
      </c>
      <c r="C86" s="31"/>
      <c r="D86" s="29"/>
      <c r="E86" s="29"/>
      <c r="F86" s="105"/>
    </row>
    <row r="87" spans="1:6" x14ac:dyDescent="0.25">
      <c r="A87" s="96">
        <v>60</v>
      </c>
      <c r="B87" s="117" t="s">
        <v>384</v>
      </c>
      <c r="C87" s="23" t="s">
        <v>308</v>
      </c>
      <c r="D87" s="23">
        <v>20</v>
      </c>
      <c r="E87" s="93"/>
      <c r="F87" s="109">
        <f>D87*E87</f>
        <v>0</v>
      </c>
    </row>
    <row r="88" spans="1:6" x14ac:dyDescent="0.25">
      <c r="A88" s="96">
        <v>61</v>
      </c>
      <c r="B88" s="117" t="s">
        <v>375</v>
      </c>
      <c r="C88" s="23" t="s">
        <v>308</v>
      </c>
      <c r="D88" s="23">
        <v>20</v>
      </c>
      <c r="E88" s="93"/>
      <c r="F88" s="109">
        <f t="shared" ref="F88:F89" si="5">D88*E88</f>
        <v>0</v>
      </c>
    </row>
    <row r="89" spans="1:6" x14ac:dyDescent="0.25">
      <c r="A89" s="96">
        <v>62</v>
      </c>
      <c r="B89" s="117" t="s">
        <v>385</v>
      </c>
      <c r="C89" s="23" t="s">
        <v>478</v>
      </c>
      <c r="D89" s="23">
        <v>20</v>
      </c>
      <c r="E89" s="93"/>
      <c r="F89" s="109">
        <f t="shared" si="5"/>
        <v>0</v>
      </c>
    </row>
    <row r="90" spans="1:6" x14ac:dyDescent="0.25">
      <c r="A90" s="96"/>
      <c r="B90" s="115" t="s">
        <v>389</v>
      </c>
      <c r="C90" s="31"/>
      <c r="D90" s="31"/>
      <c r="E90" s="31"/>
      <c r="F90" s="111"/>
    </row>
    <row r="91" spans="1:6" ht="68.25" x14ac:dyDescent="0.25">
      <c r="A91" s="96">
        <v>63</v>
      </c>
      <c r="B91" s="101" t="s">
        <v>390</v>
      </c>
      <c r="C91" s="8" t="s">
        <v>308</v>
      </c>
      <c r="D91" s="8">
        <v>1</v>
      </c>
      <c r="E91" s="41"/>
      <c r="F91" s="58">
        <f>D91*E91</f>
        <v>0</v>
      </c>
    </row>
    <row r="92" spans="1:6" ht="45.75" x14ac:dyDescent="0.25">
      <c r="A92" s="96">
        <v>64</v>
      </c>
      <c r="B92" s="101" t="s">
        <v>391</v>
      </c>
      <c r="C92" s="8" t="s">
        <v>308</v>
      </c>
      <c r="D92" s="8">
        <v>1</v>
      </c>
      <c r="E92" s="41"/>
      <c r="F92" s="58">
        <f>D92*E92</f>
        <v>0</v>
      </c>
    </row>
    <row r="93" spans="1:6" x14ac:dyDescent="0.25">
      <c r="A93" s="96"/>
      <c r="B93" s="115" t="s">
        <v>393</v>
      </c>
      <c r="C93" s="31"/>
      <c r="D93" s="31"/>
      <c r="E93" s="31"/>
      <c r="F93" s="111"/>
    </row>
    <row r="94" spans="1:6" ht="68.25" x14ac:dyDescent="0.25">
      <c r="A94" s="96">
        <v>65</v>
      </c>
      <c r="B94" s="101" t="s">
        <v>392</v>
      </c>
      <c r="C94" s="8" t="s">
        <v>308</v>
      </c>
      <c r="D94" s="8">
        <v>1</v>
      </c>
      <c r="E94" s="41"/>
      <c r="F94" s="58">
        <f>D94*E94</f>
        <v>0</v>
      </c>
    </row>
    <row r="95" spans="1:6" ht="45.75" x14ac:dyDescent="0.25">
      <c r="A95" s="96">
        <v>66</v>
      </c>
      <c r="B95" s="101" t="s">
        <v>391</v>
      </c>
      <c r="C95" s="8" t="s">
        <v>308</v>
      </c>
      <c r="D95" s="8">
        <v>1</v>
      </c>
      <c r="E95" s="41"/>
      <c r="F95" s="58">
        <f>D95*E95</f>
        <v>0</v>
      </c>
    </row>
    <row r="96" spans="1:6" x14ac:dyDescent="0.25">
      <c r="A96" s="96"/>
      <c r="B96" s="118" t="s">
        <v>397</v>
      </c>
      <c r="C96" s="32"/>
      <c r="D96" s="32"/>
      <c r="E96" s="31"/>
      <c r="F96" s="119"/>
    </row>
    <row r="97" spans="1:6" ht="34.5" x14ac:dyDescent="0.25">
      <c r="A97" s="96">
        <v>67</v>
      </c>
      <c r="B97" s="101" t="s">
        <v>398</v>
      </c>
      <c r="C97" s="8" t="s">
        <v>308</v>
      </c>
      <c r="D97" s="8">
        <v>4</v>
      </c>
      <c r="E97" s="41"/>
      <c r="F97" s="58">
        <f>D97*E97</f>
        <v>0</v>
      </c>
    </row>
    <row r="98" spans="1:6" x14ac:dyDescent="0.25">
      <c r="A98" s="96"/>
      <c r="B98" s="102" t="s">
        <v>399</v>
      </c>
      <c r="C98" s="26"/>
      <c r="D98" s="26"/>
      <c r="E98" s="29"/>
      <c r="F98" s="103"/>
    </row>
    <row r="99" spans="1:6" x14ac:dyDescent="0.25">
      <c r="A99" s="96">
        <v>68</v>
      </c>
      <c r="B99" s="101" t="s">
        <v>400</v>
      </c>
      <c r="C99" s="8" t="s">
        <v>304</v>
      </c>
      <c r="D99" s="8">
        <v>10</v>
      </c>
      <c r="E99" s="41"/>
      <c r="F99" s="58">
        <f>D99*E99</f>
        <v>0</v>
      </c>
    </row>
    <row r="100" spans="1:6" x14ac:dyDescent="0.25">
      <c r="A100" s="96"/>
      <c r="B100" s="120" t="s">
        <v>406</v>
      </c>
      <c r="C100" s="26"/>
      <c r="D100" s="26"/>
      <c r="E100" s="29"/>
      <c r="F100" s="103"/>
    </row>
    <row r="101" spans="1:6" x14ac:dyDescent="0.25">
      <c r="A101" s="96">
        <v>69</v>
      </c>
      <c r="B101" s="98" t="s">
        <v>407</v>
      </c>
      <c r="C101" s="8" t="s">
        <v>308</v>
      </c>
      <c r="D101" s="8">
        <v>6</v>
      </c>
      <c r="E101" s="41"/>
      <c r="F101" s="58">
        <f>D101*E101</f>
        <v>0</v>
      </c>
    </row>
    <row r="102" spans="1:6" x14ac:dyDescent="0.25">
      <c r="A102" s="91"/>
      <c r="B102" s="121" t="s">
        <v>483</v>
      </c>
      <c r="C102" s="92"/>
      <c r="D102" s="92"/>
      <c r="E102" s="94"/>
      <c r="F102" s="122"/>
    </row>
    <row r="103" spans="1:6" x14ac:dyDescent="0.25">
      <c r="A103" s="96">
        <v>70</v>
      </c>
      <c r="B103" s="98" t="s">
        <v>407</v>
      </c>
      <c r="C103" s="8" t="s">
        <v>308</v>
      </c>
      <c r="D103" s="8">
        <v>8</v>
      </c>
      <c r="E103" s="41"/>
      <c r="F103" s="58">
        <f>D103*E103</f>
        <v>0</v>
      </c>
    </row>
    <row r="104" spans="1:6" x14ac:dyDescent="0.25">
      <c r="A104" s="96">
        <v>71</v>
      </c>
      <c r="B104" s="98" t="s">
        <v>484</v>
      </c>
      <c r="C104" s="8" t="s">
        <v>478</v>
      </c>
      <c r="D104" s="8">
        <v>8</v>
      </c>
      <c r="E104" s="8"/>
      <c r="F104" s="58">
        <f>D104*E104</f>
        <v>0</v>
      </c>
    </row>
    <row r="105" spans="1:6" x14ac:dyDescent="0.25">
      <c r="A105" s="96"/>
      <c r="B105" s="108" t="s">
        <v>408</v>
      </c>
      <c r="C105" s="32"/>
      <c r="D105" s="32"/>
      <c r="E105" s="31"/>
      <c r="F105" s="119"/>
    </row>
    <row r="106" spans="1:6" x14ac:dyDescent="0.25">
      <c r="A106" s="96">
        <v>70</v>
      </c>
      <c r="B106" s="123" t="s">
        <v>526</v>
      </c>
      <c r="C106" s="40" t="s">
        <v>304</v>
      </c>
      <c r="D106" s="40">
        <v>2</v>
      </c>
      <c r="E106" s="93"/>
      <c r="F106" s="109">
        <f>D106*E106</f>
        <v>0</v>
      </c>
    </row>
    <row r="107" spans="1:6" x14ac:dyDescent="0.25">
      <c r="A107" s="96">
        <v>71</v>
      </c>
      <c r="B107" s="123" t="s">
        <v>524</v>
      </c>
      <c r="C107" s="40" t="s">
        <v>304</v>
      </c>
      <c r="D107" s="40">
        <v>2</v>
      </c>
      <c r="E107" s="93"/>
      <c r="F107" s="109">
        <f t="shared" ref="F107:F113" si="6">D107*E107</f>
        <v>0</v>
      </c>
    </row>
    <row r="108" spans="1:6" x14ac:dyDescent="0.25">
      <c r="A108" s="96">
        <v>72</v>
      </c>
      <c r="B108" s="123" t="s">
        <v>525</v>
      </c>
      <c r="C108" s="40" t="s">
        <v>304</v>
      </c>
      <c r="D108" s="40">
        <v>2</v>
      </c>
      <c r="E108" s="93"/>
      <c r="F108" s="109">
        <f t="shared" si="6"/>
        <v>0</v>
      </c>
    </row>
    <row r="109" spans="1:6" x14ac:dyDescent="0.25">
      <c r="A109" s="96">
        <v>73</v>
      </c>
      <c r="B109" s="123" t="s">
        <v>523</v>
      </c>
      <c r="C109" s="40" t="s">
        <v>304</v>
      </c>
      <c r="D109" s="40">
        <v>2</v>
      </c>
      <c r="E109" s="93"/>
      <c r="F109" s="109">
        <f t="shared" si="6"/>
        <v>0</v>
      </c>
    </row>
    <row r="110" spans="1:6" x14ac:dyDescent="0.25">
      <c r="A110" s="96">
        <v>74</v>
      </c>
      <c r="B110" s="123" t="s">
        <v>522</v>
      </c>
      <c r="C110" s="40" t="s">
        <v>304</v>
      </c>
      <c r="D110" s="40">
        <v>2</v>
      </c>
      <c r="E110" s="93"/>
      <c r="F110" s="109">
        <f t="shared" si="6"/>
        <v>0</v>
      </c>
    </row>
    <row r="111" spans="1:6" x14ac:dyDescent="0.25">
      <c r="A111" s="96">
        <v>75</v>
      </c>
      <c r="B111" s="123" t="s">
        <v>521</v>
      </c>
      <c r="C111" s="40" t="s">
        <v>304</v>
      </c>
      <c r="D111" s="40">
        <v>2</v>
      </c>
      <c r="E111" s="93"/>
      <c r="F111" s="109">
        <f t="shared" si="6"/>
        <v>0</v>
      </c>
    </row>
    <row r="112" spans="1:6" x14ac:dyDescent="0.25">
      <c r="A112" s="96">
        <v>76</v>
      </c>
      <c r="B112" s="123" t="s">
        <v>520</v>
      </c>
      <c r="C112" s="40" t="s">
        <v>304</v>
      </c>
      <c r="D112" s="40">
        <v>2</v>
      </c>
      <c r="E112" s="93"/>
      <c r="F112" s="109">
        <f t="shared" si="6"/>
        <v>0</v>
      </c>
    </row>
    <row r="113" spans="1:6" x14ac:dyDescent="0.25">
      <c r="A113" s="96">
        <v>77</v>
      </c>
      <c r="B113" s="123" t="s">
        <v>519</v>
      </c>
      <c r="C113" s="40" t="s">
        <v>304</v>
      </c>
      <c r="D113" s="40">
        <v>2</v>
      </c>
      <c r="E113" s="93"/>
      <c r="F113" s="109">
        <f t="shared" si="6"/>
        <v>0</v>
      </c>
    </row>
    <row r="114" spans="1:6" x14ac:dyDescent="0.25">
      <c r="A114" s="96"/>
      <c r="B114" s="102" t="s">
        <v>409</v>
      </c>
      <c r="C114" s="29"/>
      <c r="D114" s="29"/>
      <c r="E114" s="29"/>
      <c r="F114" s="105"/>
    </row>
    <row r="115" spans="1:6" x14ac:dyDescent="0.25">
      <c r="A115" s="96">
        <v>78</v>
      </c>
      <c r="B115" s="124" t="s">
        <v>410</v>
      </c>
      <c r="C115" s="23" t="s">
        <v>308</v>
      </c>
      <c r="D115" s="23">
        <v>10</v>
      </c>
      <c r="E115" s="93"/>
      <c r="F115" s="109">
        <f>D115*E115</f>
        <v>0</v>
      </c>
    </row>
    <row r="116" spans="1:6" x14ac:dyDescent="0.25">
      <c r="A116" s="96"/>
      <c r="B116" s="108" t="s">
        <v>411</v>
      </c>
      <c r="C116" s="32"/>
      <c r="D116" s="32"/>
      <c r="E116" s="31"/>
      <c r="F116" s="119"/>
    </row>
    <row r="117" spans="1:6" x14ac:dyDescent="0.25">
      <c r="A117" s="96">
        <v>79</v>
      </c>
      <c r="B117" s="124" t="s">
        <v>410</v>
      </c>
      <c r="C117" s="23" t="s">
        <v>308</v>
      </c>
      <c r="D117" s="23">
        <v>10</v>
      </c>
      <c r="E117" s="41"/>
      <c r="F117" s="58">
        <f>D117*E117</f>
        <v>0</v>
      </c>
    </row>
    <row r="118" spans="1:6" x14ac:dyDescent="0.25">
      <c r="A118" s="96"/>
      <c r="B118" s="102" t="s">
        <v>423</v>
      </c>
      <c r="C118" s="26"/>
      <c r="D118" s="26"/>
      <c r="E118" s="29"/>
      <c r="F118" s="103"/>
    </row>
    <row r="119" spans="1:6" ht="22.5" x14ac:dyDescent="0.25">
      <c r="A119" s="96">
        <v>80</v>
      </c>
      <c r="B119" s="113" t="s">
        <v>412</v>
      </c>
      <c r="C119" s="8" t="s">
        <v>304</v>
      </c>
      <c r="D119" s="8">
        <v>4</v>
      </c>
      <c r="E119" s="41"/>
      <c r="F119" s="58">
        <f>D119*E119</f>
        <v>0</v>
      </c>
    </row>
    <row r="120" spans="1:6" ht="22.5" x14ac:dyDescent="0.25">
      <c r="A120" s="96">
        <v>81</v>
      </c>
      <c r="B120" s="113" t="s">
        <v>413</v>
      </c>
      <c r="C120" s="8" t="s">
        <v>304</v>
      </c>
      <c r="D120" s="8">
        <v>4</v>
      </c>
      <c r="E120" s="41"/>
      <c r="F120" s="58">
        <f t="shared" ref="F120:F129" si="7">D120*E120</f>
        <v>0</v>
      </c>
    </row>
    <row r="121" spans="1:6" ht="22.5" x14ac:dyDescent="0.25">
      <c r="A121" s="96">
        <v>82</v>
      </c>
      <c r="B121" s="113" t="s">
        <v>414</v>
      </c>
      <c r="C121" s="8" t="s">
        <v>304</v>
      </c>
      <c r="D121" s="8">
        <v>4</v>
      </c>
      <c r="E121" s="41"/>
      <c r="F121" s="58">
        <f t="shared" si="7"/>
        <v>0</v>
      </c>
    </row>
    <row r="122" spans="1:6" ht="22.5" x14ac:dyDescent="0.25">
      <c r="A122" s="96">
        <v>83</v>
      </c>
      <c r="B122" s="113" t="s">
        <v>415</v>
      </c>
      <c r="C122" s="8" t="s">
        <v>304</v>
      </c>
      <c r="D122" s="8">
        <v>4</v>
      </c>
      <c r="E122" s="41"/>
      <c r="F122" s="58">
        <f t="shared" si="7"/>
        <v>0</v>
      </c>
    </row>
    <row r="123" spans="1:6" ht="22.5" x14ac:dyDescent="0.25">
      <c r="A123" s="96">
        <v>84</v>
      </c>
      <c r="B123" s="113" t="s">
        <v>416</v>
      </c>
      <c r="C123" s="8" t="s">
        <v>304</v>
      </c>
      <c r="D123" s="8">
        <v>4</v>
      </c>
      <c r="E123" s="41"/>
      <c r="F123" s="58">
        <f t="shared" si="7"/>
        <v>0</v>
      </c>
    </row>
    <row r="124" spans="1:6" x14ac:dyDescent="0.25">
      <c r="A124" s="96">
        <v>85</v>
      </c>
      <c r="B124" s="113" t="s">
        <v>417</v>
      </c>
      <c r="C124" s="8" t="s">
        <v>304</v>
      </c>
      <c r="D124" s="8">
        <v>4</v>
      </c>
      <c r="E124" s="41"/>
      <c r="F124" s="58">
        <f t="shared" si="7"/>
        <v>0</v>
      </c>
    </row>
    <row r="125" spans="1:6" ht="22.5" x14ac:dyDescent="0.25">
      <c r="A125" s="96">
        <v>86</v>
      </c>
      <c r="B125" s="113" t="s">
        <v>418</v>
      </c>
      <c r="C125" s="8" t="s">
        <v>304</v>
      </c>
      <c r="D125" s="8">
        <v>4</v>
      </c>
      <c r="E125" s="41"/>
      <c r="F125" s="58">
        <f t="shared" si="7"/>
        <v>0</v>
      </c>
    </row>
    <row r="126" spans="1:6" ht="22.5" x14ac:dyDescent="0.25">
      <c r="A126" s="96">
        <v>87</v>
      </c>
      <c r="B126" s="113" t="s">
        <v>419</v>
      </c>
      <c r="C126" s="8" t="s">
        <v>304</v>
      </c>
      <c r="D126" s="8">
        <v>4</v>
      </c>
      <c r="E126" s="41"/>
      <c r="F126" s="58">
        <f t="shared" si="7"/>
        <v>0</v>
      </c>
    </row>
    <row r="127" spans="1:6" ht="22.5" x14ac:dyDescent="0.25">
      <c r="A127" s="96">
        <v>88</v>
      </c>
      <c r="B127" s="113" t="s">
        <v>420</v>
      </c>
      <c r="C127" s="8" t="s">
        <v>304</v>
      </c>
      <c r="D127" s="8">
        <v>4</v>
      </c>
      <c r="E127" s="41"/>
      <c r="F127" s="58">
        <f t="shared" si="7"/>
        <v>0</v>
      </c>
    </row>
    <row r="128" spans="1:6" ht="22.5" x14ac:dyDescent="0.25">
      <c r="A128" s="96">
        <v>89</v>
      </c>
      <c r="B128" s="113" t="s">
        <v>421</v>
      </c>
      <c r="C128" s="8" t="s">
        <v>304</v>
      </c>
      <c r="D128" s="8">
        <v>4</v>
      </c>
      <c r="E128" s="41"/>
      <c r="F128" s="58">
        <f t="shared" si="7"/>
        <v>0</v>
      </c>
    </row>
    <row r="129" spans="1:6" ht="22.5" x14ac:dyDescent="0.25">
      <c r="A129" s="96">
        <v>90</v>
      </c>
      <c r="B129" s="113" t="s">
        <v>422</v>
      </c>
      <c r="C129" s="8" t="s">
        <v>304</v>
      </c>
      <c r="D129" s="8">
        <v>4</v>
      </c>
      <c r="E129" s="41"/>
      <c r="F129" s="58">
        <f t="shared" si="7"/>
        <v>0</v>
      </c>
    </row>
    <row r="130" spans="1:6" x14ac:dyDescent="0.25">
      <c r="A130" s="96"/>
      <c r="B130" s="114" t="s">
        <v>429</v>
      </c>
      <c r="C130" s="29"/>
      <c r="D130" s="29"/>
      <c r="E130" s="29"/>
      <c r="F130" s="105"/>
    </row>
    <row r="131" spans="1:6" x14ac:dyDescent="0.25">
      <c r="A131" s="96">
        <v>91</v>
      </c>
      <c r="B131" s="113" t="s">
        <v>430</v>
      </c>
      <c r="C131" s="8" t="s">
        <v>304</v>
      </c>
      <c r="D131" s="8">
        <v>20</v>
      </c>
      <c r="E131" s="41"/>
      <c r="F131" s="58">
        <f>D131*E131</f>
        <v>0</v>
      </c>
    </row>
    <row r="132" spans="1:6" x14ac:dyDescent="0.25">
      <c r="A132" s="96">
        <v>92</v>
      </c>
      <c r="B132" s="113" t="s">
        <v>431</v>
      </c>
      <c r="C132" s="8" t="s">
        <v>304</v>
      </c>
      <c r="D132" s="8">
        <v>20</v>
      </c>
      <c r="E132" s="41"/>
      <c r="F132" s="58">
        <f t="shared" ref="F132:F136" si="8">D132*E132</f>
        <v>0</v>
      </c>
    </row>
    <row r="133" spans="1:6" x14ac:dyDescent="0.25">
      <c r="A133" s="96">
        <v>93</v>
      </c>
      <c r="B133" s="113" t="s">
        <v>485</v>
      </c>
      <c r="C133" s="8" t="s">
        <v>304</v>
      </c>
      <c r="D133" s="8">
        <v>20</v>
      </c>
      <c r="E133" s="41"/>
      <c r="F133" s="58">
        <f t="shared" si="8"/>
        <v>0</v>
      </c>
    </row>
    <row r="134" spans="1:6" x14ac:dyDescent="0.25">
      <c r="A134" s="96">
        <v>92</v>
      </c>
      <c r="B134" s="113" t="s">
        <v>475</v>
      </c>
      <c r="C134" s="8" t="s">
        <v>304</v>
      </c>
      <c r="D134" s="8">
        <v>20</v>
      </c>
      <c r="E134" s="41"/>
      <c r="F134" s="58">
        <f t="shared" si="8"/>
        <v>0</v>
      </c>
    </row>
    <row r="135" spans="1:6" x14ac:dyDescent="0.25">
      <c r="A135" s="96"/>
      <c r="B135" s="113" t="s">
        <v>518</v>
      </c>
      <c r="C135" s="8" t="s">
        <v>304</v>
      </c>
      <c r="D135" s="8">
        <v>20</v>
      </c>
      <c r="E135" s="41"/>
      <c r="F135" s="58">
        <f t="shared" si="8"/>
        <v>0</v>
      </c>
    </row>
    <row r="136" spans="1:6" x14ac:dyDescent="0.25">
      <c r="A136" s="96">
        <v>93</v>
      </c>
      <c r="B136" s="113" t="s">
        <v>517</v>
      </c>
      <c r="C136" s="8" t="s">
        <v>304</v>
      </c>
      <c r="D136" s="8">
        <v>20</v>
      </c>
      <c r="E136" s="41"/>
      <c r="F136" s="58">
        <f t="shared" si="8"/>
        <v>0</v>
      </c>
    </row>
    <row r="137" spans="1:6" x14ac:dyDescent="0.25">
      <c r="A137" s="96"/>
      <c r="B137" s="114" t="s">
        <v>442</v>
      </c>
      <c r="C137" s="26"/>
      <c r="D137" s="26"/>
      <c r="E137" s="29"/>
      <c r="F137" s="103"/>
    </row>
    <row r="138" spans="1:6" ht="33.75" x14ac:dyDescent="0.25">
      <c r="A138" s="96">
        <v>94</v>
      </c>
      <c r="B138" s="113" t="s">
        <v>437</v>
      </c>
      <c r="C138" s="8" t="s">
        <v>304</v>
      </c>
      <c r="D138" s="8">
        <v>1</v>
      </c>
      <c r="E138" s="41"/>
      <c r="F138" s="58">
        <f>D138*E138</f>
        <v>0</v>
      </c>
    </row>
    <row r="139" spans="1:6" ht="33.75" x14ac:dyDescent="0.25">
      <c r="A139" s="96">
        <v>95</v>
      </c>
      <c r="B139" s="112" t="s">
        <v>443</v>
      </c>
      <c r="C139" s="8" t="s">
        <v>304</v>
      </c>
      <c r="D139" s="8">
        <v>2</v>
      </c>
      <c r="E139" s="41"/>
      <c r="F139" s="58">
        <f t="shared" ref="F139:F144" si="9">D139*E139</f>
        <v>0</v>
      </c>
    </row>
    <row r="140" spans="1:6" ht="33.75" x14ac:dyDescent="0.25">
      <c r="A140" s="96">
        <v>96</v>
      </c>
      <c r="B140" s="112" t="s">
        <v>438</v>
      </c>
      <c r="C140" s="8" t="s">
        <v>304</v>
      </c>
      <c r="D140" s="8">
        <v>1</v>
      </c>
      <c r="E140" s="41"/>
      <c r="F140" s="58">
        <f t="shared" si="9"/>
        <v>0</v>
      </c>
    </row>
    <row r="141" spans="1:6" ht="45" x14ac:dyDescent="0.25">
      <c r="A141" s="96">
        <v>97</v>
      </c>
      <c r="B141" s="112" t="s">
        <v>439</v>
      </c>
      <c r="C141" s="8" t="s">
        <v>304</v>
      </c>
      <c r="D141" s="8">
        <v>1</v>
      </c>
      <c r="E141" s="41"/>
      <c r="F141" s="58">
        <f t="shared" si="9"/>
        <v>0</v>
      </c>
    </row>
    <row r="142" spans="1:6" ht="33.75" x14ac:dyDescent="0.25">
      <c r="A142" s="96">
        <v>98</v>
      </c>
      <c r="B142" s="112" t="s">
        <v>440</v>
      </c>
      <c r="C142" s="8" t="s">
        <v>304</v>
      </c>
      <c r="D142" s="8">
        <v>1</v>
      </c>
      <c r="E142" s="41"/>
      <c r="F142" s="58">
        <f t="shared" si="9"/>
        <v>0</v>
      </c>
    </row>
    <row r="143" spans="1:6" ht="33.75" x14ac:dyDescent="0.25">
      <c r="A143" s="96">
        <v>99</v>
      </c>
      <c r="B143" s="112" t="s">
        <v>444</v>
      </c>
      <c r="C143" s="8" t="s">
        <v>304</v>
      </c>
      <c r="D143" s="8">
        <v>1</v>
      </c>
      <c r="E143" s="41"/>
      <c r="F143" s="58">
        <f t="shared" si="9"/>
        <v>0</v>
      </c>
    </row>
    <row r="144" spans="1:6" ht="33.75" x14ac:dyDescent="0.25">
      <c r="A144" s="96">
        <v>100</v>
      </c>
      <c r="B144" s="112" t="s">
        <v>445</v>
      </c>
      <c r="C144" s="8" t="s">
        <v>304</v>
      </c>
      <c r="D144" s="8">
        <v>1</v>
      </c>
      <c r="E144" s="41"/>
      <c r="F144" s="58">
        <f t="shared" si="9"/>
        <v>0</v>
      </c>
    </row>
    <row r="145" spans="1:6" x14ac:dyDescent="0.25">
      <c r="A145" s="96"/>
      <c r="B145" s="114" t="s">
        <v>441</v>
      </c>
      <c r="C145" s="26"/>
      <c r="D145" s="26"/>
      <c r="E145" s="29"/>
      <c r="F145" s="105"/>
    </row>
    <row r="146" spans="1:6" ht="33.75" x14ac:dyDescent="0.25">
      <c r="A146" s="96">
        <v>101</v>
      </c>
      <c r="B146" s="112" t="s">
        <v>433</v>
      </c>
      <c r="C146" s="8" t="s">
        <v>304</v>
      </c>
      <c r="D146" s="8">
        <v>1</v>
      </c>
      <c r="E146" s="41"/>
      <c r="F146" s="58">
        <f>D146*E146</f>
        <v>0</v>
      </c>
    </row>
    <row r="147" spans="1:6" ht="45" x14ac:dyDescent="0.25">
      <c r="A147" s="96">
        <v>102</v>
      </c>
      <c r="B147" s="112" t="s">
        <v>446</v>
      </c>
      <c r="C147" s="8" t="s">
        <v>304</v>
      </c>
      <c r="D147" s="8">
        <v>2</v>
      </c>
      <c r="E147" s="41"/>
      <c r="F147" s="58">
        <f t="shared" ref="F147:F152" si="10">D147*E147</f>
        <v>0</v>
      </c>
    </row>
    <row r="148" spans="1:6" ht="33.75" x14ac:dyDescent="0.25">
      <c r="A148" s="96">
        <v>103</v>
      </c>
      <c r="B148" s="112" t="s">
        <v>434</v>
      </c>
      <c r="C148" s="8" t="s">
        <v>304</v>
      </c>
      <c r="D148" s="8">
        <v>1</v>
      </c>
      <c r="E148" s="41"/>
      <c r="F148" s="58">
        <f t="shared" si="10"/>
        <v>0</v>
      </c>
    </row>
    <row r="149" spans="1:6" ht="45" x14ac:dyDescent="0.25">
      <c r="A149" s="96">
        <v>104</v>
      </c>
      <c r="B149" s="112" t="s">
        <v>447</v>
      </c>
      <c r="C149" s="8" t="s">
        <v>304</v>
      </c>
      <c r="D149" s="8">
        <v>1</v>
      </c>
      <c r="E149" s="41"/>
      <c r="F149" s="58">
        <f t="shared" si="10"/>
        <v>0</v>
      </c>
    </row>
    <row r="150" spans="1:6" ht="33.75" x14ac:dyDescent="0.25">
      <c r="A150" s="96">
        <v>105</v>
      </c>
      <c r="B150" s="112" t="s">
        <v>435</v>
      </c>
      <c r="C150" s="8" t="s">
        <v>304</v>
      </c>
      <c r="D150" s="8">
        <v>1</v>
      </c>
      <c r="E150" s="41"/>
      <c r="F150" s="58">
        <f t="shared" si="10"/>
        <v>0</v>
      </c>
    </row>
    <row r="151" spans="1:6" ht="33.75" x14ac:dyDescent="0.25">
      <c r="A151" s="96">
        <v>106</v>
      </c>
      <c r="B151" s="112" t="s">
        <v>448</v>
      </c>
      <c r="C151" s="8" t="s">
        <v>304</v>
      </c>
      <c r="D151" s="8">
        <v>1</v>
      </c>
      <c r="E151" s="41"/>
      <c r="F151" s="58">
        <f t="shared" si="10"/>
        <v>0</v>
      </c>
    </row>
    <row r="152" spans="1:6" ht="34.5" thickBot="1" x14ac:dyDescent="0.3">
      <c r="A152" s="96">
        <v>107</v>
      </c>
      <c r="B152" s="125" t="s">
        <v>436</v>
      </c>
      <c r="C152" s="54" t="s">
        <v>304</v>
      </c>
      <c r="D152" s="54">
        <v>1</v>
      </c>
      <c r="E152" s="61"/>
      <c r="F152" s="62">
        <f t="shared" si="10"/>
        <v>0</v>
      </c>
    </row>
    <row r="153" spans="1:6" ht="33.75" x14ac:dyDescent="0.25">
      <c r="E153" s="149" t="s">
        <v>533</v>
      </c>
      <c r="F153" s="89">
        <f>SUM(F3,F5,F7,F9,F11,F13,F15,F17,F19,F21,F23,F25,F27,F29,F31,F31,F33,F35,F37,F39,F41:F48,F50:F57,F59,F61:F72,F74:F81,F83:F85,F87:F89,F91:F92,F94:F95,F97,F99,F101,F103:F104,F106:F113,F115,F117,F119:F129,F131:F136,F138:F144,F146:F152)</f>
        <v>0</v>
      </c>
    </row>
    <row r="156" spans="1:6" x14ac:dyDescent="0.25">
      <c r="B156" t="s">
        <v>534</v>
      </c>
    </row>
  </sheetData>
  <mergeCells count="1">
    <mergeCell ref="B2:F2"/>
  </mergeCell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449E30A9AE884DAA4FE3324857E467" ma:contentTypeVersion="10" ma:contentTypeDescription="Create a new document." ma:contentTypeScope="" ma:versionID="afbf25fa6e592eb144ae2baafd44e614">
  <xsd:schema xmlns:xsd="http://www.w3.org/2001/XMLSchema" xmlns:xs="http://www.w3.org/2001/XMLSchema" xmlns:p="http://schemas.microsoft.com/office/2006/metadata/properties" xmlns:ns2="85113f9b-7792-4c7d-945d-fa494ca64e04" xmlns:ns3="3db48862-3d5a-4b5b-a8ee-b1270852f994" targetNamespace="http://schemas.microsoft.com/office/2006/metadata/properties" ma:root="true" ma:fieldsID="6721ad12bcdbd0dca93b09a753efc8f4" ns2:_="" ns3:_="">
    <xsd:import namespace="85113f9b-7792-4c7d-945d-fa494ca64e04"/>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113f9b-7792-4c7d-945d-fa494ca64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113f9b-7792-4c7d-945d-fa494ca64e04">
      <Terms xmlns="http://schemas.microsoft.com/office/infopath/2007/PartnerControls"/>
    </lcf76f155ced4ddcb4097134ff3c332f>
    <TaxCatchAll xmlns="3db48862-3d5a-4b5b-a8ee-b1270852f994" xsi:nil="true"/>
  </documentManagement>
</p:properties>
</file>

<file path=customXml/itemProps1.xml><?xml version="1.0" encoding="utf-8"?>
<ds:datastoreItem xmlns:ds="http://schemas.openxmlformats.org/officeDocument/2006/customXml" ds:itemID="{5E4E3004-C030-490A-A26E-FF81C222C4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113f9b-7792-4c7d-945d-fa494ca64e04"/>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2431565-47DE-4C3C-B63D-0FCC86895474}">
  <ds:schemaRefs>
    <ds:schemaRef ds:uri="http://schemas.microsoft.com/sharepoint/v3/contenttype/forms"/>
  </ds:schemaRefs>
</ds:datastoreItem>
</file>

<file path=customXml/itemProps3.xml><?xml version="1.0" encoding="utf-8"?>
<ds:datastoreItem xmlns:ds="http://schemas.openxmlformats.org/officeDocument/2006/customXml" ds:itemID="{095DE955-FBDD-4F0D-AC70-14663B9F489D}">
  <ds:schemaRefs>
    <ds:schemaRef ds:uri="85113f9b-7792-4c7d-945d-fa494ca64e04"/>
    <ds:schemaRef ds:uri="http://schemas.microsoft.com/office/2006/documentManagement/types"/>
    <ds:schemaRef ds:uri="http://schemas.microsoft.com/office/infopath/2007/PartnerControls"/>
    <ds:schemaRef ds:uri="http://schemas.openxmlformats.org/package/2006/metadata/core-properties"/>
    <ds:schemaRef ds:uri="3db48862-3d5a-4b5b-a8ee-b1270852f994"/>
    <ds:schemaRef ds:uri="http://purl.org/dc/dcmitype/"/>
    <ds:schemaRef ds:uri="http://purl.org/dc/terms/"/>
    <ds:schemaRef ds:uri="http://schemas.microsoft.com/office/2006/metadata/properties"/>
    <ds:schemaRef ds:uri="http://www.w3.org/XML/1998/namespace"/>
    <ds:schemaRef ds:uri="http://purl.org/dc/elements/1.1/"/>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Pasiūlymo kaina (Suvestinė)</vt:lpstr>
      <vt:lpstr>Rutuliniai vožtuvai(Globe valve</vt:lpstr>
      <vt:lpstr>Pleištiniai vožtuvai(gate valve</vt:lpstr>
      <vt:lpstr>Kontroliniai vožtuvai</vt:lpstr>
      <vt:lpstr>Apsauginiai vožtuvai</vt:lpstr>
      <vt:lpstr>Rutuliniai ventiliai</vt:lpstr>
      <vt:lpstr>Atbuliniai vožtuvai</vt:lpstr>
      <vt:lpstr>Peteliškinės sklendės</vt:lpstr>
      <vt:lpstr>Membraniniai vožtuvai</vt:lpstr>
      <vt:lpstr>Kupolinės ir kūginės sklendės</vt:lpstr>
      <vt:lpstr>Damperiai</vt:lpstr>
      <vt:lpstr>Peilinės sklendės</vt:lpstr>
      <vt:lpstr>Remontiniai komplektai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Hansson, Magnus</dc:creator>
  <cp:keywords/>
  <dc:description/>
  <cp:lastModifiedBy>Mindaugas Brusokas</cp:lastModifiedBy>
  <cp:revision/>
  <dcterms:created xsi:type="dcterms:W3CDTF">2025-02-15T16:09:38Z</dcterms:created>
  <dcterms:modified xsi:type="dcterms:W3CDTF">2026-04-15T08:12:46Z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0x0101009B449E30A9AE884DAA4FE3324857E467</vt:lpwstr>
  </property>
</Properties>
</file>